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I:\JAVNA NAROCILA\2022 Namakalni sistem Arnovo selo\Popis de - objava\"/>
    </mc:Choice>
  </mc:AlternateContent>
  <xr:revisionPtr revIDLastSave="0" documentId="13_ncr:1_{5690AF19-E1F2-43D8-A5FB-3CCDF627ED25}" xr6:coauthVersionLast="47" xr6:coauthVersionMax="47" xr10:uidLastSave="{00000000-0000-0000-0000-000000000000}"/>
  <bookViews>
    <workbookView xWindow="-120" yWindow="-120" windowWidth="25440" windowHeight="15390" tabRatio="838" xr2:uid="{62ACFD9C-9664-4E5E-829A-658874FDE30A}"/>
  </bookViews>
  <sheets>
    <sheet name="REKAPITULACIJA 1 FAZA" sheetId="4" r:id="rId1"/>
    <sheet name="GRADBENI_STROJNI DEL 1 FAZA" sheetId="1" r:id="rId2"/>
    <sheet name="NN_PRIKLJUČEK_1" sheetId="10" r:id="rId3"/>
    <sheet name="INSTALACIJE_MOČ_V_OBJEKTU_2" sheetId="11" r:id="rId4"/>
    <sheet name="AVTOMATIKA_3" sheetId="8" r:id="rId5"/>
    <sheet name="SPLOŠNO_4" sheetId="9" r:id="rId6"/>
  </sheets>
  <definedNames>
    <definedName name="_xlnm.Print_Area" localSheetId="4">AVTOMATIKA_3!$A$1:$F$42</definedName>
    <definedName name="_xlnm.Print_Area" localSheetId="1">'GRADBENI_STROJNI DEL 1 FAZA'!$A$1:$K$462</definedName>
    <definedName name="_xlnm.Print_Area" localSheetId="3">INSTALACIJE_MOČ_V_OBJEKTU_2!$A$1:$F$95</definedName>
    <definedName name="_xlnm.Print_Area" localSheetId="2">NN_PRIKLJUČEK_1!$A$1:$F$55</definedName>
    <definedName name="_xlnm.Print_Area" localSheetId="0">'REKAPITULACIJA 1 FAZA'!$A$1:$E$68</definedName>
    <definedName name="_xlnm.Print_Area" localSheetId="5">SPLOŠNO_4!$A$1:$F$10</definedName>
    <definedName name="_xlnm.Print_Titles" localSheetId="1">'GRADBENI_STROJNI DEL 1 FAZA'!$2:$3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0" l="1"/>
  <c r="F6" i="8"/>
  <c r="F35" i="8"/>
  <c r="K333" i="1"/>
  <c r="F5" i="9"/>
  <c r="F7" i="9"/>
  <c r="F8" i="9"/>
  <c r="F6" i="9"/>
  <c r="F33" i="8"/>
  <c r="F16" i="8"/>
  <c r="F23" i="8"/>
  <c r="F12" i="8"/>
  <c r="F7" i="11"/>
  <c r="F14" i="8"/>
  <c r="F92" i="11"/>
  <c r="F11" i="8"/>
  <c r="F15" i="8"/>
  <c r="F34" i="8"/>
  <c r="F22" i="8"/>
  <c r="F13" i="8"/>
  <c r="F32" i="8"/>
  <c r="F29" i="8"/>
  <c r="F20" i="8"/>
  <c r="F8" i="8"/>
  <c r="F27" i="8"/>
  <c r="F19" i="8"/>
  <c r="F7" i="8"/>
  <c r="F26" i="8"/>
  <c r="F37" i="11"/>
  <c r="F14" i="11"/>
  <c r="F13" i="11"/>
  <c r="F38" i="11"/>
  <c r="F26" i="11"/>
  <c r="F60" i="11"/>
  <c r="F25" i="11"/>
  <c r="F51" i="11"/>
  <c r="F50" i="11"/>
  <c r="F61" i="11"/>
  <c r="F35" i="11"/>
  <c r="F23" i="11"/>
  <c r="F11" i="11"/>
  <c r="F68" i="11"/>
  <c r="F89" i="11"/>
  <c r="F36" i="11"/>
  <c r="F24" i="11"/>
  <c r="F12" i="11"/>
  <c r="F49" i="11"/>
  <c r="F59" i="11"/>
  <c r="F90" i="11"/>
  <c r="F34" i="11"/>
  <c r="F22" i="11"/>
  <c r="F10" i="11"/>
  <c r="F47" i="11"/>
  <c r="F75" i="11"/>
  <c r="F88" i="11"/>
  <c r="F33" i="11"/>
  <c r="F21" i="11"/>
  <c r="F46" i="11"/>
  <c r="F74" i="11"/>
  <c r="F87" i="11"/>
  <c r="F32" i="11"/>
  <c r="F20" i="11"/>
  <c r="F8" i="11"/>
  <c r="F45" i="11"/>
  <c r="F73" i="11"/>
  <c r="F86" i="11"/>
  <c r="F31" i="11"/>
  <c r="F19" i="11"/>
  <c r="F58" i="11"/>
  <c r="F72" i="11"/>
  <c r="F85" i="11"/>
  <c r="F30" i="11"/>
  <c r="F18" i="11"/>
  <c r="F55" i="11"/>
  <c r="F65" i="11"/>
  <c r="F71" i="11"/>
  <c r="F84" i="11"/>
  <c r="F29" i="11"/>
  <c r="F70" i="11"/>
  <c r="F83" i="11"/>
  <c r="F40" i="11"/>
  <c r="F28" i="11"/>
  <c r="F16" i="11"/>
  <c r="F53" i="11"/>
  <c r="F63" i="11"/>
  <c r="F69" i="11"/>
  <c r="F82" i="11"/>
  <c r="F15" i="11"/>
  <c r="F52" i="11"/>
  <c r="F62" i="11"/>
  <c r="F80" i="11"/>
  <c r="K334" i="1"/>
  <c r="K338" i="1"/>
  <c r="K336" i="1"/>
  <c r="K335" i="1"/>
  <c r="K337" i="1"/>
  <c r="F36" i="8"/>
  <c r="F37" i="8"/>
  <c r="F28" i="8"/>
  <c r="F9" i="8"/>
  <c r="F10" i="8"/>
  <c r="F17" i="8"/>
  <c r="F18" i="8"/>
  <c r="F81" i="11"/>
  <c r="F91" i="11"/>
  <c r="F64" i="11"/>
  <c r="F48" i="11"/>
  <c r="F54" i="11"/>
  <c r="F44" i="11"/>
  <c r="F9" i="11"/>
  <c r="F17" i="11"/>
  <c r="F27" i="11"/>
  <c r="F39" i="11"/>
  <c r="B95" i="11"/>
  <c r="F10" i="9" l="1"/>
  <c r="F42" i="8"/>
  <c r="F95" i="11"/>
  <c r="F50" i="10"/>
  <c r="F51" i="10"/>
  <c r="F52" i="10"/>
  <c r="F49" i="10"/>
  <c r="F38" i="10"/>
  <c r="F39" i="10"/>
  <c r="F41" i="10"/>
  <c r="F42" i="10"/>
  <c r="F43" i="10"/>
  <c r="F44" i="10"/>
  <c r="F45" i="10"/>
  <c r="F46" i="10"/>
  <c r="F37" i="10"/>
  <c r="F9" i="10"/>
  <c r="F10" i="10"/>
  <c r="F11" i="10"/>
  <c r="F12" i="10"/>
  <c r="F13" i="10"/>
  <c r="F14" i="10"/>
  <c r="F15" i="10"/>
  <c r="F16" i="10"/>
  <c r="F17" i="10"/>
  <c r="F18" i="10"/>
  <c r="F19" i="10"/>
  <c r="F20" i="10"/>
  <c r="F21" i="10"/>
  <c r="F22" i="10"/>
  <c r="F23" i="10"/>
  <c r="F24" i="10"/>
  <c r="F25" i="10"/>
  <c r="F27" i="10"/>
  <c r="F28" i="10"/>
  <c r="F29" i="10"/>
  <c r="F30" i="10"/>
  <c r="F31" i="10"/>
  <c r="F8" i="10"/>
  <c r="B55" i="10"/>
  <c r="E18" i="4" l="1"/>
  <c r="E19" i="4"/>
  <c r="E20" i="4"/>
  <c r="F55" i="10"/>
  <c r="E17" i="4" l="1"/>
  <c r="E15" i="4" s="1"/>
  <c r="K15" i="1" l="1"/>
  <c r="B10" i="9" l="1"/>
  <c r="B42" i="8"/>
  <c r="D25" i="1" l="1"/>
  <c r="K432" i="1"/>
  <c r="K429" i="1"/>
  <c r="K255" i="1"/>
  <c r="K193" i="1"/>
  <c r="K404" i="1"/>
  <c r="K403" i="1"/>
  <c r="K402" i="1"/>
  <c r="K401" i="1"/>
  <c r="K400" i="1"/>
  <c r="K426" i="1"/>
  <c r="K423" i="1"/>
  <c r="K184" i="1"/>
  <c r="K420" i="1"/>
  <c r="K419" i="1"/>
  <c r="K418" i="1"/>
  <c r="K417" i="1"/>
  <c r="K416" i="1"/>
  <c r="K415" i="1"/>
  <c r="K414" i="1"/>
  <c r="K413" i="1"/>
  <c r="K412" i="1"/>
  <c r="K411" i="1"/>
  <c r="K410" i="1"/>
  <c r="K409" i="1"/>
  <c r="K408" i="1"/>
  <c r="K407" i="1"/>
  <c r="K397" i="1"/>
  <c r="K396" i="1"/>
  <c r="K395" i="1"/>
  <c r="K392" i="1"/>
  <c r="K391" i="1"/>
  <c r="K388" i="1"/>
  <c r="K387" i="1"/>
  <c r="K386" i="1"/>
  <c r="K385" i="1"/>
  <c r="K382" i="1"/>
  <c r="K381" i="1"/>
  <c r="K380" i="1"/>
  <c r="K379" i="1"/>
  <c r="K378" i="1"/>
  <c r="K360" i="1"/>
  <c r="K359" i="1"/>
  <c r="K358" i="1"/>
  <c r="K357" i="1"/>
  <c r="K278" i="1"/>
  <c r="K277" i="1"/>
  <c r="K274" i="1"/>
  <c r="K273" i="1"/>
  <c r="K266" i="1"/>
  <c r="K265" i="1"/>
  <c r="K270" i="1"/>
  <c r="K269" i="1"/>
  <c r="K244" i="1"/>
  <c r="K236" i="1"/>
  <c r="K228" i="1"/>
  <c r="K206" i="1"/>
  <c r="K216" i="1"/>
  <c r="K204" i="1"/>
  <c r="K202" i="1"/>
  <c r="K200" i="1"/>
  <c r="K197" i="1"/>
  <c r="K181" i="1"/>
  <c r="K173" i="1"/>
  <c r="K191" i="1"/>
  <c r="K366" i="1"/>
  <c r="K365" i="1"/>
  <c r="K364" i="1"/>
  <c r="K363" i="1"/>
  <c r="K362" i="1"/>
  <c r="K375" i="1" l="1"/>
  <c r="K374" i="1"/>
  <c r="K373" i="1"/>
  <c r="K372" i="1"/>
  <c r="K323" i="1"/>
  <c r="K321" i="1"/>
  <c r="K162" i="1"/>
  <c r="K367" i="1"/>
  <c r="K352" i="1"/>
  <c r="K351" i="1"/>
  <c r="K350" i="1"/>
  <c r="K349" i="1"/>
  <c r="K348" i="1"/>
  <c r="K318" i="1"/>
  <c r="K320" i="1"/>
  <c r="K317" i="1"/>
  <c r="K322" i="1"/>
  <c r="K319" i="1"/>
  <c r="K316" i="1"/>
  <c r="K315" i="1"/>
  <c r="K292" i="1"/>
  <c r="K286" i="1"/>
  <c r="K293" i="1"/>
  <c r="K148" i="1"/>
  <c r="K146" i="1"/>
  <c r="K12" i="1"/>
  <c r="K9" i="1"/>
  <c r="K135" i="1"/>
  <c r="K131" i="1"/>
  <c r="K129" i="1"/>
  <c r="K127" i="1"/>
  <c r="K133" i="1"/>
  <c r="K117" i="1"/>
  <c r="K120" i="1"/>
  <c r="K123" i="1"/>
  <c r="K115" i="1"/>
  <c r="K113" i="1"/>
  <c r="K109" i="1"/>
  <c r="K103" i="1"/>
  <c r="K101" i="1"/>
  <c r="K111" i="1"/>
  <c r="K107" i="1"/>
  <c r="K105" i="1"/>
  <c r="C58" i="1"/>
  <c r="K73" i="1"/>
  <c r="K50" i="1"/>
  <c r="K54" i="1"/>
  <c r="K52" i="1"/>
  <c r="K48" i="1"/>
  <c r="K291" i="1" l="1"/>
  <c r="K290" i="1"/>
  <c r="K289" i="1"/>
  <c r="K294" i="1"/>
  <c r="K121" i="1"/>
  <c r="K137" i="1" s="1"/>
  <c r="K77" i="1"/>
  <c r="K89" i="1"/>
  <c r="K371" i="1"/>
  <c r="K368" i="1"/>
  <c r="K361" i="1"/>
  <c r="K283" i="1" l="1"/>
  <c r="K326" i="1"/>
  <c r="K313" i="1"/>
  <c r="K309" i="1"/>
  <c r="K299" i="1"/>
  <c r="K310" i="1"/>
  <c r="K307" i="1"/>
  <c r="K305" i="1"/>
  <c r="K300" i="1"/>
  <c r="K312" i="1"/>
  <c r="K302" i="1"/>
  <c r="K298" i="1"/>
  <c r="K306" i="1"/>
  <c r="K303" i="1"/>
  <c r="K311" i="1"/>
  <c r="K329" i="1"/>
  <c r="K297" i="1"/>
  <c r="K308" i="1"/>
  <c r="K304" i="1"/>
  <c r="K330" i="1"/>
  <c r="K344" i="1"/>
  <c r="K341" i="1"/>
  <c r="K345" i="1"/>
  <c r="K460" i="1" l="1"/>
  <c r="K454" i="1"/>
  <c r="K85" i="1"/>
  <c r="K46" i="1"/>
  <c r="K44" i="1"/>
  <c r="K41" i="1"/>
  <c r="K38" i="1"/>
  <c r="K18" i="1"/>
  <c r="K32" i="1"/>
  <c r="K33" i="1"/>
  <c r="K34" i="1"/>
  <c r="K35" i="1"/>
  <c r="K31" i="1"/>
  <c r="K25" i="1"/>
  <c r="K26" i="1"/>
  <c r="K27" i="1"/>
  <c r="K28" i="1"/>
  <c r="K24" i="1"/>
  <c r="K21" i="1"/>
  <c r="C4" i="1"/>
  <c r="K159" i="1"/>
  <c r="K435" i="1"/>
  <c r="K79" i="1" l="1"/>
  <c r="K81" i="1"/>
  <c r="K91" i="1"/>
  <c r="K439" i="1"/>
  <c r="K457" i="1"/>
  <c r="K83" i="1"/>
  <c r="K71" i="1"/>
  <c r="K69" i="1"/>
  <c r="K66" i="1"/>
  <c r="K165" i="1"/>
  <c r="K61" i="1" l="1"/>
  <c r="K56" i="1"/>
  <c r="K448" i="1"/>
  <c r="K451" i="1"/>
  <c r="K301" i="1"/>
  <c r="K314" i="1"/>
  <c r="K144" i="1"/>
  <c r="K150" i="1" s="1"/>
  <c r="K462" i="1" l="1"/>
  <c r="K63" i="1"/>
  <c r="K62" i="1"/>
  <c r="K87" i="1"/>
  <c r="D11" i="1"/>
  <c r="E11" i="4"/>
  <c r="K327" i="1"/>
  <c r="K441" i="1" s="1"/>
  <c r="K328" i="1"/>
  <c r="E24" i="4"/>
  <c r="K343" i="1"/>
  <c r="K342" i="1"/>
  <c r="E25" i="4" l="1"/>
  <c r="E22" i="4" s="1"/>
  <c r="E29" i="4"/>
  <c r="E27" i="4" s="1"/>
  <c r="K93" i="1"/>
  <c r="K95" i="1" s="1"/>
  <c r="E13" i="4" l="1"/>
  <c r="E12" i="4"/>
  <c r="E9" i="4" l="1"/>
  <c r="E31" i="4" s="1"/>
  <c r="E34" i="4" s="1"/>
  <c r="E35" i="4" l="1"/>
  <c r="E36" i="4" s="1"/>
  <c r="E37" i="4" l="1"/>
  <c r="E38" i="4" s="1"/>
</calcChain>
</file>

<file path=xl/sharedStrings.xml><?xml version="1.0" encoding="utf-8"?>
<sst xmlns="http://schemas.openxmlformats.org/spreadsheetml/2006/main" count="1117" uniqueCount="606">
  <si>
    <t>Koda</t>
  </si>
  <si>
    <t>Opis postavke</t>
  </si>
  <si>
    <t>EM</t>
  </si>
  <si>
    <t>Količina</t>
  </si>
  <si>
    <t>Cena EM</t>
  </si>
  <si>
    <t>Skupaj</t>
  </si>
  <si>
    <t>skupaj</t>
  </si>
  <si>
    <t>kpl</t>
  </si>
  <si>
    <t>PRIPRAVLJALNA DELA</t>
  </si>
  <si>
    <t>STROJNO MONTAŽNA DELA</t>
  </si>
  <si>
    <t>m'</t>
  </si>
  <si>
    <t>kos</t>
  </si>
  <si>
    <t>1.2</t>
  </si>
  <si>
    <t xml:space="preserve"> E Zasun DN 80, npr.E2 </t>
  </si>
  <si>
    <t xml:space="preserve"> E Zasun DN 100, npr.E2 </t>
  </si>
  <si>
    <t>vodovod</t>
  </si>
  <si>
    <t>04.</t>
  </si>
  <si>
    <t>04.01.</t>
  </si>
  <si>
    <t>04.01.001</t>
  </si>
  <si>
    <t>04.01.002</t>
  </si>
  <si>
    <t>04.02.</t>
  </si>
  <si>
    <t>04.02.001</t>
  </si>
  <si>
    <t>04.02.002</t>
  </si>
  <si>
    <t>04.02.003</t>
  </si>
  <si>
    <t>04.02.008</t>
  </si>
  <si>
    <t>Označba zasunov in podzemnih hidrantov, vključno z dobavo in namestitvijo tipske tablice na stebriček. V primeru, da so v istem vozlišču skupaj zasun, hidrant in ali zračnik, se tudi vse tablice montirajo na isti stebriček!</t>
  </si>
  <si>
    <t>04.02.009</t>
  </si>
  <si>
    <t>04.02.010</t>
  </si>
  <si>
    <t>m1</t>
  </si>
  <si>
    <t>Tlačni preizkus cevovod po standardu SIST EN 805 z dopolnitvami VO-KA in z vsemi dodatnimi potrebnimi deli. (glej tehnično poročilo)</t>
  </si>
  <si>
    <t>objekt:</t>
  </si>
  <si>
    <t>lokacija:</t>
  </si>
  <si>
    <t>investitor:</t>
  </si>
  <si>
    <t>GRADBENA DELA</t>
  </si>
  <si>
    <t>PRIPRAVLJALNA IN ZAKLJUČNA DELA</t>
  </si>
  <si>
    <t>SKUPAJ 04.02. STROJNO MONTAŽNA DELA</t>
  </si>
  <si>
    <t>dni</t>
  </si>
  <si>
    <t>Zakoličba obstoječih podzemnih instalacij in komunalnih vodov s strani pooblaščenih predstavnikov upravljavcev instalacij z oznako križanj ter nadzor predstavnikov upravljavcev instalacij pri križanju njihovih vodov z novo predvidenim vodovodom; obračun po dejanskih stroških.</t>
  </si>
  <si>
    <t>kanalizacija</t>
  </si>
  <si>
    <t>TK vod (Telekom)</t>
  </si>
  <si>
    <t>JR</t>
  </si>
  <si>
    <t>Postavitev predpisane prometne signalizacije, skladno z Zakonom o varnosti v cestnem prometu, za zaporo ceste, za vzdolžne in prečne prekope cestišča, vključno z ureditvijo prometnega režima v času gradnje z obvestili, po končanju del začasno prometno signalizacijo odstraniti in vzpostaviti prvotno stanje.</t>
  </si>
  <si>
    <t>Nadzor predstavnikov upravljavcev instalacij pri križanju njihovih vodovov z novo predvidenim vodovodom; obračun po dejanskih količinah</t>
  </si>
  <si>
    <t>SKUPAJ 04.01. PRIPRAVLJALNA DELA</t>
  </si>
  <si>
    <t>Projektantski nadzor nad izvedbo del</t>
  </si>
  <si>
    <t>ur</t>
  </si>
  <si>
    <t>Izkop v zemlji III. ktg, ocena 85 % izkopa</t>
  </si>
  <si>
    <t>Izkop v zemlji V. ktg, ocena 5 % izkopa</t>
  </si>
  <si>
    <t>Izkop v zemlji IV. ktg, ocena 10 % izkopa</t>
  </si>
  <si>
    <t>m3</t>
  </si>
  <si>
    <t>m2</t>
  </si>
  <si>
    <t>Ročni izkop ob obstoječih podzemnih inštalacijah, na mestih prevezav, križanj
in približevanj. Izkop v zemlji III. ktg z
odlaganjem odkopanega materiala na
gradbiščno deponijo. Obračun za 1m3.</t>
  </si>
  <si>
    <t>Nakladanje in odvoz odvečnega materiala od izkopa na trajno gradbeno deponijo, ki jo pridobi izvajalec sam; z nakladanjem, razkladanjem, razgrinjanjem, planiranjem in utrjevanjem v slojih po 50 cm. Skupaj s stroški deponije. Obračun za 1 m3 (upoštevana kubatura izkopanega materiala).</t>
  </si>
  <si>
    <t>Črpanje vode iz gradbene jame v času
gradnje, vključno z vsemi potrebnimi deli
in pripravo črpalnih mest. Gradbena jama
mora biti v času gradnje suha.</t>
  </si>
  <si>
    <t>Opomba 1:</t>
  </si>
  <si>
    <t xml:space="preserve"> Za gradbiščno deponijo poskrbi izvajalec del sam. Pojem "z odlaganjem" zajema vse  prevoze, prenose, nakladanja in razkladanja od gradbišča do gradbiščne deponije.</t>
  </si>
  <si>
    <t>Opomba 2:</t>
  </si>
  <si>
    <t>Opomba 3:</t>
  </si>
  <si>
    <t>Opomba 4:</t>
  </si>
  <si>
    <t>Opomba 5:</t>
  </si>
  <si>
    <t>Opomba 6:</t>
  </si>
  <si>
    <t>Opomba 7:</t>
  </si>
  <si>
    <t>08.</t>
  </si>
  <si>
    <t>SPLOŠNI STROŠKI</t>
  </si>
  <si>
    <t>08.01.</t>
  </si>
  <si>
    <t>08.01.001</t>
  </si>
  <si>
    <t>08.01.002</t>
  </si>
  <si>
    <t>Izdelava geodetskega načrta izvedenih del po predpisih geodetske stroke. Geodetski načrt mora biti izdelan v dveh 2) izvodih v tiskani obliki in v elektronski bliki.</t>
  </si>
  <si>
    <t>08.01.003</t>
  </si>
  <si>
    <t xml:space="preserve">Vpis komunalnih vodov in naprav v uradne evidence. </t>
  </si>
  <si>
    <t>08.01.005</t>
  </si>
  <si>
    <t>08.01.006</t>
  </si>
  <si>
    <t xml:space="preserve">Izvedba Dokazila o zanesljivosti objekta,
skladno z veljavnim pravilnikom. Izdelati v
treh (3) izvodih v tiskani obliki in predati
tudi v elektronski obliki. </t>
  </si>
  <si>
    <t>SKUPAJ 08.01. SPLOŠNI STROŠKI</t>
  </si>
  <si>
    <t>Pridobitev dovoljenj za zaporo ceste, za vzdolžne in prečne prekope cestišča, z elaborati</t>
  </si>
  <si>
    <t>DN 150</t>
  </si>
  <si>
    <t>Dobava in vgradnja enojnih univerzalnih spojk s prirobnico, kot npr. UNI, Multi-Joint ipd, iz nodularne litine, za spajanje cevi različnih materialov, z EPDM tesnilom. Zahtevan lom na spoju minimalno 4°. Spoj mora zagotavljati sidranje pri tlaku ≥ 16 bar.</t>
  </si>
  <si>
    <t>Univerzalna spojka enojna,  DN 200 (192-232) , kot npr. UNI, Multi/Joint 3057 E ipd.</t>
  </si>
  <si>
    <t>Univerzalna spojka enojna, DN 150 (154-192), kot npr. UNI, Multi/Joint 3057 E ipd.</t>
  </si>
  <si>
    <t>Univerzalna spojka enojna, DN 100 (104-132), kot npr. UNI, Multi/Joint 3057 E ipd.</t>
  </si>
  <si>
    <t>Univerzalna spojka enojna, DN 80 (84-105) kot npr. UNI, Multi/Joint 3057 E ipd</t>
  </si>
  <si>
    <t>Univerzalna spojka enojna, DN 50 (46-71) kot npr. UNI, Multi/Joint 3057 E ipd</t>
  </si>
  <si>
    <t xml:space="preserve"> E Zasun DN 50, npr.E2 </t>
  </si>
  <si>
    <t xml:space="preserve"> E Zasun DN 150, npr.E2 </t>
  </si>
  <si>
    <t xml:space="preserve"> E Zasun DN 200, npr.E2 </t>
  </si>
  <si>
    <t>Dobava in vgradnja dvojnih univerzalnih spojk s prirobnico, kot npr. UNI, Multi-Joint ipd, iz nodularne litine, za spajanje cevi različnih materialov, z EPDM tesnilom. Zahtevan lom na spoju minimalno 4°. Spoj mora zagotavljati sidranje pri tlaku ≥ 16 bar.</t>
  </si>
  <si>
    <t>I-joint spojka, zunanji navoj d50-1''</t>
  </si>
  <si>
    <t>Kroglični ventil iz niklane prešane medenine MS 58, krogla je izdelana iz prešane medenine MS-58 s trdo kromirano  prevleko, tesnili krogle ter tesnilo osovine so izdelani iz PTFE teflona. Ohišje ventila mora biti izdelano po standardu DIN 17660. Spoj mora zagotavljati sidranje pri tlaku ≥ 16 bar.</t>
  </si>
  <si>
    <t>krogelni ventil 1''</t>
  </si>
  <si>
    <t>04.02.020</t>
  </si>
  <si>
    <t>04.02.021</t>
  </si>
  <si>
    <t>PE d63/51.4</t>
  </si>
  <si>
    <t>PE d110/90</t>
  </si>
  <si>
    <t>kg</t>
  </si>
  <si>
    <t xml:space="preserve">Sestavni del projektanskega popisa del so tudi tehnično poročilo, elaborati in vse grafične priloge projekta, v katerem so posamezne postavke in dela podrobneje opisana.
</t>
  </si>
  <si>
    <t>Kategorizacija zemljin in kamnin je povzeta po tabeli 2.1, dopolnil splošnih in tehničnih pogojev za zemeljska dela in temeljenje (DDC 2001, IV. Knjiga), zemljine in kamnine so razvrščene v kategoriji od I.
do V.</t>
  </si>
  <si>
    <t xml:space="preserve">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 </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</si>
  <si>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in geotehničnim poročilom ali po navodilih projektanta. V ceno je potrebno vkalkulirati izdelavo poročila o opravljanih meritvah zasipov v kolikor je to potrebno. Odpadni material se deponira na deponije, ki imajo ustrezna upravna dovoljenja.</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</si>
  <si>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</si>
  <si>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Pri vseh postavkah v popisih del so mišljeni tudi vsi potrebni transporti, dobava vseh materialov in vse ostale potrebne storitve, ki so potrebne za realizacijo postavke, razen če ni v sami postavki natančno
drugače navedeno.</t>
  </si>
  <si>
    <t>Zasip jarka s kamnolomskim materialom po končanih montažnih delih, z nabijanjem v plasteh po 20cm, zbitost min. 95% po SPP, težka komprimacijska sredstva uporabiti šele 1m nad temenom cevi. Zasip se izvede ob prekopu cest.</t>
  </si>
  <si>
    <t>Izdelava peščenega obsipa cevi v višini 30 cm nad temenom cevi, v celotni širini jarka, s peskom granulacije 0-4 mm. Obsip cevi izvajati v slojih po 15 cm, istočasno na obeh straneh cevi ter paziti, da se cev ne premakne iz ležišča. Utrditev po SPP do 95% trdnosti, če ni drugače predpisano. Vključno z vsemi spremljajočimi deli, transporti in dobavo materiala.  (kjer je material od izkopa primeren, se izdela obsip cevi iz izkopanega materiala - odobri geomehanski nadzor; glede na teren je ocena da je 80% trase primerna za obsip cevi z izkopanim materialom)</t>
  </si>
  <si>
    <t>Strokovno obrezovanje orehov ob dostopni poti deponiranjem vejevja na gradbišču</t>
  </si>
  <si>
    <t>Izvedba nasutja dovozne poti v širini 4,0 m' in dolžini 40 m' od roba lokalne ceste, izvedba ustrezne nivelete za vključevanje na lokalno cesto. Dobava, razplaniranje in valjanje kamnolomskega materiala 0-64 mm</t>
  </si>
  <si>
    <t>Podiranje dreves (hrast, bukev) v debelini do 30 cm, deponiranje hlodovine in vejevja na gradbišču.</t>
  </si>
  <si>
    <t>Izvedba strojnega širokega izkopa za ureditev dovozne - manipulativne poti z odkopom drevesnih panjev, nakladanje na kamion in sprotni odvoz na deponijo, panje se sortira in deponira posebej. Vštet je prevoz na deponijo v oddaljenosti do 5 km.</t>
  </si>
  <si>
    <t>01.</t>
  </si>
  <si>
    <t>01.01.</t>
  </si>
  <si>
    <t>01.01.010</t>
  </si>
  <si>
    <t>01.01.020</t>
  </si>
  <si>
    <t>01.01.021</t>
  </si>
  <si>
    <t>01.01.030</t>
  </si>
  <si>
    <t>01.01.031</t>
  </si>
  <si>
    <t>01.01.040</t>
  </si>
  <si>
    <t>01.01.050</t>
  </si>
  <si>
    <t>01.01.060</t>
  </si>
  <si>
    <t>01.01.061</t>
  </si>
  <si>
    <t>01.01.071</t>
  </si>
  <si>
    <t>01.01.072</t>
  </si>
  <si>
    <t>01.01.073</t>
  </si>
  <si>
    <t>01.01.074</t>
  </si>
  <si>
    <t>SKUPAJ 01.01. PRIPRAVLJALNA DELA</t>
  </si>
  <si>
    <t>01.02.</t>
  </si>
  <si>
    <t>01.02.010</t>
  </si>
  <si>
    <t xml:space="preserve">Strojni izkop jarkov, globine izkopa 0-2 m, s poševnim odsekavanjem stranic jarka pod kotom 70°, z odlaganjem izkopanega materiala na gradbiščno deponijo. Širina izkopa na dnu 0,60 m' za eno cev oziroma 0,80 m' za dve cevi.Obračun za 1 m3. </t>
  </si>
  <si>
    <t>01.02.030</t>
  </si>
  <si>
    <t>01.02.040</t>
  </si>
  <si>
    <t>01.02.050</t>
  </si>
  <si>
    <t>01.02.060</t>
  </si>
  <si>
    <t>01.02.070</t>
  </si>
  <si>
    <t>01.02.200</t>
  </si>
  <si>
    <t>01.02.080</t>
  </si>
  <si>
    <t>01.02.100</t>
  </si>
  <si>
    <t>01.02.071</t>
  </si>
  <si>
    <t>Premik garniture</t>
  </si>
  <si>
    <t>Dobava in montaža kovinske zaščitne cevi fi 323,9 x 7,1 mm</t>
  </si>
  <si>
    <t>01.02.061</t>
  </si>
  <si>
    <t>Izdelava temeljne plasti posteljice iz
enozrnate frakcije granulacije 0-4 mm, s
planiranjem in strojnim utrjevanjem do
95% po standardnem Proctorjevem
postopku, vključno z dobavo materiala (kjer je material od izkopa primeren, se izdela posteljica iz izkopanega materiala - odobri geomehanski nadzor; glede na teren je ocena projektanta, da je 80% trase primerna za pripravo posteljice z izkopanim materialom)</t>
  </si>
  <si>
    <t>Nabava in polaganje opozorilnega traku
nad novo položenim cevovodom PE d110,
po osnovnem zasipu</t>
  </si>
  <si>
    <t>elektrika - NN, SN</t>
  </si>
  <si>
    <t>01.02.090</t>
  </si>
  <si>
    <t>01.02.092</t>
  </si>
  <si>
    <t>Razplaniranje odvečnega materiala po trasi, kjer je potreben zasip depresij ipd.-ocena.</t>
  </si>
  <si>
    <t>SKUPAJ 01.02. ZEMELJSKA DELA</t>
  </si>
  <si>
    <t>01.03.</t>
  </si>
  <si>
    <t>Strojni izkop terena v okolici črpališča, tik ob temeljni plošči filtrirne postaje in črpalnice, do globine 0,50 m', teren 3. ktg; sprotno nakladanje na kamion in odvoz na stalno deponijo v oddaljenosti do 5 km</t>
  </si>
  <si>
    <t>Strojno pikiranje dela obstoječe armirane betonske plošče črpalnice in filterske postaje, sprotno nakladanje na kamion in odvoz pooblaščenemu prevzemniku  v oddaljenosti do 15 km</t>
  </si>
  <si>
    <t>Demontaža strehe obstoječe črpalnice - razkrivanje in odvoz strešnikov pooblaščenemu prevzemniku  v oddaljenosti do 15 km; gradbeni odpadek</t>
  </si>
  <si>
    <t>Demontaža obstoječe črpalnice - lesena lopa - pooblaščenemu prevzemniku  v oddaljenosti do 15 km; gradbeni odpadek</t>
  </si>
  <si>
    <t>01.03.001</t>
  </si>
  <si>
    <t>01.03.002</t>
  </si>
  <si>
    <t>01.03.010</t>
  </si>
  <si>
    <t>01.03.020</t>
  </si>
  <si>
    <t>01.03.030</t>
  </si>
  <si>
    <t>Zasip terena v okolici črpališča, tik ob temeljni plošči filtrirne postaje in črpalnice, do globine 0,30 m', s kamnolomskim materialom, z nabijanjem v plasteh po 20cm, zbitost min. 95% po SPP.</t>
  </si>
  <si>
    <t>Strojno čiščenje obstoječe armirane betonske plošče črpalnice in filterske postaje z visokotlačnim čistilcem, všteta je raba agregata in črpalke vode za napajanje čistilca.</t>
  </si>
  <si>
    <t>Izdelava betonskih sider v obstoječo betonsko ploščo iz rebrastih palic fi 12 mm na razdalji 30 cm (uvrtanje luknje fi 12 mm in nabijanje sider dolžine cca 50 cm</t>
  </si>
  <si>
    <t>Vertikalni opaž okoli plošče filterske in črpalne postaje, poglobitve v dnu plošče za uvlek kablov, s prenosom materiala do mesta vgraditve, opaženjem in razopaženjem, čiščenjem opaža in vsemi pomožnimi deli in prenosi. Višina plošče 25cm.</t>
  </si>
  <si>
    <t>Dobava, ravnanje, rezanje, krivljenje, polaganje, podlaganje in vezanje armature z vsemi pomožnimi deli, prenosi in transporti</t>
  </si>
  <si>
    <t>kg palice</t>
  </si>
  <si>
    <t>kg mreže</t>
  </si>
  <si>
    <t>01.03.040</t>
  </si>
  <si>
    <t>01.03.050</t>
  </si>
  <si>
    <t>01.03.070</t>
  </si>
  <si>
    <t>01.03.080</t>
  </si>
  <si>
    <t>01.03.091</t>
  </si>
  <si>
    <t>Izdelava, dobava in vgrajevanje betona MB30 v armirane konstrukcije v debelini 30 cm s vsemi pomožnimi deli, vibriranjem, prenosi in transporti. Beton preseka 0,25 m3/m2. Beton  talne plošče je marke vodonepropust. min B-6 beton; računski presek 0,25 m3/m2-m1.
Pred vgradnjo betona je nujno vgraditi prehodne fazonske kose po montažnem načrtu. Priprava lukenj za naknadno vbetoniranje fazonov, ali kasneše pikiranje ni dovoljeno! Fazonske kose na pozicije vgradi izvajalec strojne opreme, kar je zajeto v popisu del. Nujna uskladitev med gardbenim in strojnim izvajalcem del!
všteta je izdelava temelja elektro omarice, s predhodnim opaženjem in vgradnjo  fleksibilnih rebrastih kanalizacijskih cevi fi 125 za uvlek dovodnega NN električnega kabla.</t>
  </si>
  <si>
    <t>Dobava iv vgradnja MAB armirane betonske plošče FI 150 cm, debeline 15cm, z okvirja LTŽ pokrova 60x60 cm; prilagoditev višin glede na teren (za vgradnjo izpustov in zračnikov)</t>
  </si>
  <si>
    <t>Dobava in vgradnja fleksibilnih rebrastih kanalizacijskih cevi fi 125 za uvlek dovodnega NN električnega kabla skozi temelj elektro omarice, ter naprej iz elektro omarice v objekt črpalnico do močnostne postaje  in nujna uskladitev med gradbenim in elektro izvajalcem del!</t>
  </si>
  <si>
    <t xml:space="preserve">GRADBENA DELA </t>
  </si>
  <si>
    <t>ČRPALIŠČE IN FILTERSKA POSTAJA</t>
  </si>
  <si>
    <t>01.03.092</t>
  </si>
  <si>
    <t>IZDELAVA IZPUSTNIH IN PRIKLJUČNIH JAŠKOV</t>
  </si>
  <si>
    <t>SKUPAJ 01.03. GRADBENA DELA</t>
  </si>
  <si>
    <t>01.03.121</t>
  </si>
  <si>
    <t>01.03.122</t>
  </si>
  <si>
    <t>01.03.123</t>
  </si>
  <si>
    <t>01.03.224</t>
  </si>
  <si>
    <t>01.03.225</t>
  </si>
  <si>
    <t>01.01.001</t>
  </si>
  <si>
    <t>01.01.002</t>
  </si>
  <si>
    <t>Dobava in postavitev gradbiščne table dimenzij minimalno 1,0 x 1,5 m', skladno s Pravilnikom o načinu označitve in organizacije gradbišča…Ur. List RS, št. 66/04.</t>
  </si>
  <si>
    <t>Varnostni načrt</t>
  </si>
  <si>
    <t>Izvajanje nadzora s strani pooblaščenega predstavnika bodočega upravljavca</t>
  </si>
  <si>
    <t>Demontaža, nalaganje in odvoz obstoječega diesel agregata, pooblaščenemu prevzemniku v razgradnjo, vključno s vso pripadajočo opremo na lokaciji</t>
  </si>
  <si>
    <t>Rezanje, demontaža, nalaganje in odvoz obstoječege filtrirne postaje, pooblaščenemu prevzemniku kovinskih odpadkov, vključno s vso pripadajočo opremo na lokaciji</t>
  </si>
  <si>
    <t>04.01.003</t>
  </si>
  <si>
    <t>CEVOVODI</t>
  </si>
  <si>
    <t>PE d200/176.2</t>
  </si>
  <si>
    <t>PE d125/110,2</t>
  </si>
  <si>
    <t>PE d160/130.6</t>
  </si>
  <si>
    <t>PE d75/56.4</t>
  </si>
  <si>
    <t>PE d50/40.8</t>
  </si>
  <si>
    <t>PE d90/73.6</t>
  </si>
  <si>
    <t>Dobava in vgradnja PE fazonskih kosov po priloženih montažnih shemah, varjenje z elektro varilnini spojkami. Vsi spoji s tlačni razred PN 12.5 bar oziroma enako kot cevi.</t>
  </si>
  <si>
    <t>T kos PE 200-200-200</t>
  </si>
  <si>
    <t>T kos PE 200-90-200</t>
  </si>
  <si>
    <t>T kos PE 200-110-200</t>
  </si>
  <si>
    <t>T kos PE 200-63-200</t>
  </si>
  <si>
    <t>T kos PE 160-125-160</t>
  </si>
  <si>
    <t>T kos PE 160-110-160</t>
  </si>
  <si>
    <t>T kos PE 160-90-160</t>
  </si>
  <si>
    <t>T kos PE 160-63-160</t>
  </si>
  <si>
    <t>T kos PE 125-63-125</t>
  </si>
  <si>
    <t>T kos PE 110-63-110</t>
  </si>
  <si>
    <t>T kos PE 90-63-90</t>
  </si>
  <si>
    <t>T kos PE 63-63-63</t>
  </si>
  <si>
    <t>Varilni reducir 200-125</t>
  </si>
  <si>
    <t>Varilno koleno 45°  d160</t>
  </si>
  <si>
    <t>Varilno koleno 90°  d200</t>
  </si>
  <si>
    <t>Varilno koleno 90°  d160</t>
  </si>
  <si>
    <t>Varilno navojni priključek d63 – 2''</t>
  </si>
  <si>
    <t>varilno koleno 45°  d200</t>
  </si>
  <si>
    <t>varilni reducir 160-110</t>
  </si>
  <si>
    <t>varilna spojka d200</t>
  </si>
  <si>
    <t>varilna spojka d160</t>
  </si>
  <si>
    <t>varilna spojka d110</t>
  </si>
  <si>
    <t>varilna spojka d90</t>
  </si>
  <si>
    <t>varilna spojka d63</t>
  </si>
  <si>
    <t>varilna spojka d125</t>
  </si>
  <si>
    <t>Kontejner naj ima manjše okno (cca 30 x 30) s termopan zasteklitvijo se odpira znotraj na ventus in krilno; brez rolete
Vrata naj bodo dvokrilna alu, locirana na sredini daljše stranice, odprtina š=1,80 m', višina stojna, odpiranje vrat navzven.</t>
  </si>
  <si>
    <t>Dobava in vgradnja zasunov na prirobnico (po SIST EN 558:2008+A1:2012, serija 14), PN16, komplet s spojnim in tesnilnim materialom. Primeren je tip kot npr. E2. S kolesom</t>
  </si>
  <si>
    <t>Univerzalna spojka dvojna, DN 50 (46-71) kot npr. UNI, Multi/Joint 3007 DV ipd</t>
  </si>
  <si>
    <t>Univerzalna spojka dvojna, DN 80 (84-105) kot npr. UNI, Multi/Joint 3007 DV ipd</t>
  </si>
  <si>
    <t>Univerzalna spojka dvojna, DN 100 (104-132), kot npr. UNI, Multi/Joint 3007 DV ipd</t>
  </si>
  <si>
    <t>Univerzalna spojka dvojna, DN 150 (154-192), kot npr. UNI, Multi/Joint 3007 DV ipd</t>
  </si>
  <si>
    <t>Univerzalna spojka dvojna,  DN 200 (192-232) , kot npr. UNI, Multi/Joint 3007 DV ipd</t>
  </si>
  <si>
    <t>I-joint spojka, notranji navoj d63-2''</t>
  </si>
  <si>
    <t>Izdelava lesene fasadne maske kontejnerja zunanjih tlorisnih mer 5,13x2,40 m', višine 2,70 m'. Fasada se izdela iz impregniranih macesnovih desk debeline 20 mm in širine cca 120 mm. Všeta izdelava lesene podkonstrukcije.</t>
  </si>
  <si>
    <t>ČRPALNICA - KONTEJNER</t>
  </si>
  <si>
    <t>Izdelava prebojev za prehod instalacij skozi stene kontejnerja</t>
  </si>
  <si>
    <t>varilna spojka d75</t>
  </si>
  <si>
    <t>krogelni ventil 3/4''</t>
  </si>
  <si>
    <t>krogelni ventil 5/4''</t>
  </si>
  <si>
    <t>krogelni ventil 6/4''</t>
  </si>
  <si>
    <t>krogelni ventil 2''</t>
  </si>
  <si>
    <t>OPREMA V PRIKLJUČNIH MERILNIH JAŠKIH</t>
  </si>
  <si>
    <t>HIDROPOSTAJA - NIZKA TLAČNA CONA</t>
  </si>
  <si>
    <t>Zahteve za hidropostajo:
- Tri vzporedno vezane črpalke
- Vse tri črpalke so regulirane s frekvenčnim pretvornikom (vsaka ima svoj frekvenčni regulator)
- Ciklično delovanje: črpalke se izmenjujejo v obratovanju
- Paralelno delovanje: v primeru, da ena črpalka ne zmore zagotavljati trenutnega pretoka, se vklopi tudi druga in po potrebi tudi tretja črpalka</t>
  </si>
  <si>
    <t>Tehnični podatki:
tlak: ∆H=30m
pretok: Q=64,5 l/s (3x 21,5 l/s)
priključna moč: 3x 9,2 kW
Primeren tip hidropostaje kot npr:  PFHP 3 / 92 / NSCE 50-200</t>
  </si>
  <si>
    <t xml:space="preserve">Primeren sestav hidropostaje kot npr:
- 3 kom horizontalna večstopenjska črpalka LOWARA tip NSCE 50-160/92/P25VCS4 (Q=21,5 l/s pri ∆H=30m, moč P=9,2 kW) =&gt; po črpalki 
- 1 kom zvezna tlačna sonda tip MBS 1900C-10 (0-10 bar) 
- Krmilno-zaščitna omarica, ki vsebuje: 
o glavno stikalo 
o 1x krmilnik EASY vgrajen omaro (omogoča nastavitev parametrov, izpis napak, itd …) 
o 3 kom frekvenčni regulator 
o varovalke za vse črpalke 
o priključne sponke za daljinsko signalizacijo stanja (napaka in obratovanje) za vsako črpalko 
o priključne sponke za daljinsko signalizacijo ˝ni vode˝ 
- Vsi potrebni zasuni in nepovratni ventili na sesalni in tlačni strani - hidropostaja sesa iz jezera
- 3 kom vertikalna membranska posoda 20 l, 10 bar 
- celotna tlačna in sesalna cev sta izdelani iz nerjavečega jekla
- Hidropostaja je izvedena samo s tlačnim kolektorjem (prirobnični priključek DN100). Na sesalni strani ima vsaka črpalka svojo sesalno cev in sesalni koš – ni sestavni del hidropostaje.
- Zaščita pred delovanjem ˝na suho˝ - plovno stikalo - hidropostaja sesa iz bazena 
- Celotna hidropostaja je montirana na skupnem podstavku in opremljena z gumijastimi amortizterji
</t>
  </si>
  <si>
    <t>HIDROPOSTAJA - VISOKA TLAČNA CONA</t>
  </si>
  <si>
    <t>Tehnični podatki:
tlak: ∆H=65m
pretok: Q= 15 l/s (3x 5 l/s)
priključna moč: 3x 5,5 kW
Primeren tip hidropostaje kot npr:  PFHP 3 / 55 / 15 SV 06</t>
  </si>
  <si>
    <t>Primeren sestav hidropostaje kot npr:
- 3 kom vertikalna večstopenjska INOX črpalka LOWARA tip 15 SV 06 F 055T (Q=5 l/s pri ∆H=65m, moč P=5,5 kW) =&gt; po črpalki
- 1 kom zvezna tlačna sonda tip MBS 1900C-10 (0-10 bar)
- Krmilno-zaščitna omarica, ki vsebuje: 
o glavno stikalo 
o 1x krmilnik EASY vgrajen omaro (omogoča nastavitev parametrov, izpis napak, itd …) 
o 3 kom frekvenčni regulator 
o varovalke za vse črpalke 
o priključne sponke za daljinsko signalizacijo stanja (napaka in obratovanje) za vsako črpalko 
o priključne sponke za daljinsko signalizacijo ˝ni vode˝</t>
  </si>
  <si>
    <t>- Vsi potrebni zasuni in nepovratni ventili na sesalni in tlačni strani - hidropostaja obratuje s predtlakom ca. 3,0 bar 
- 3 kom vertikalna membranska posoda 20l, 10 bar
- celotna tlačna in sesalna cev sta izdelani iz nerjavečega jekla
- sesalni kolektor: navojno 3˝
- tlačni kolektor: navojno 3˝
- zaščita pred delovanjem ˝na suho˝ - precizno tlačno stikalo - hidropostaja obratuje s predtlakom ca. 3,0 bar
- celotna hidropostaja je montirana na skupnem podstavku in opremljena z gumijastimi amortizterji</t>
  </si>
  <si>
    <t>PEŠČENA FILTRIRNA POSTAJA</t>
  </si>
  <si>
    <t xml:space="preserve">Za filtracijo je predvidena  filtrirna postaja iz kvarcitnega peska vode z velikimi količinami organskih snovi: alg, blata in sluzi delci organskega matriksa, kar je značilno za vodo iz rek, jezer in jezov. Posebni difuzorji, nameščeni v notranjosti vodoravne plošče, preprečujejo, da kvarcit postane kompakten, kar zmanjšuje izgubo tlaka za celoten sistem.
Filtrirna postaja je sestavljena iz več sestavljenih peščenih filtrov, vezanih vzporedno. Postaja je opremljena s kolektorji, varnostnim filtrom 120 očes, ter zračnikom. </t>
  </si>
  <si>
    <t>Dobava in vgradnja samočistilne peščene filtrirne postaje za pretok minimalno 60 l/sek, ki je sestavljena iz 6 vzporedno vezanih posod fi 900 mm, povezovalnih cevi, ventilov ter kontrolerja za izpiranje. Postaja je opremljena s sistemom povratnega izpiranja z avtomatizacijo z avtomatskimi tripotnimi ventili. Delovni tlak do 8 barov. - Standardna stopnja filtracije: 120 mesh. Prirobnični spoji DN 150</t>
  </si>
  <si>
    <t xml:space="preserve">Materiali:
- Telo: iz brušene kovine, obdelane s fosfatnim cinkom, ki ji sledi elektrostatičen nanos sloja poliestrske barve, minimalne debeline 160 mikronov, z zaščitno in protikorozijsko funkcijo.
- Varnostni filtrirni element: nerjaveče jeklo AISI 304 s poliestrsko mrežico.
- Tesnila: EPDM
- Ventili: lito železo
- Kolektorji: v brušeni kovini, obdelani s fosfatnim cinkom in nato elektrostatičen nanos sloja poliestrske barve minimalne debeline 160 mikronov, z zaščitno in protikorozijsko funkcijo.
Kvarcitni pesek (2.100 kg) naj bo vštet v ponudbeno ceno.
primeren tip filterske postaje kot npr. proizvajalca Irritec: IFGCV9306SPFI
D = 900 mm; priključne prirobnice DN 150; 6 filtrov; 900 mm - 3"; Qn = 250 m3/h; tlačna stopnja PN 8 bar.
</t>
  </si>
  <si>
    <t>04.02.030</t>
  </si>
  <si>
    <t>04.02.040</t>
  </si>
  <si>
    <t>Izdelava nosilnega splava iz cevi PE d250 čelno zavarjene in povezane z inox škatlasto konstrikcijo dimenzij 2,0 x 2,0 x1,0 m', iz inox AISI 304 pohištvenih profilov 50x50x2,50, zamreženo za prepustnost delcev &lt; 1 cm2</t>
  </si>
  <si>
    <t>Sesalni koš prirobnični, z inox mrežico in nepovratnim ventilom DN 80</t>
  </si>
  <si>
    <t>04.02.041</t>
  </si>
  <si>
    <t>04.02.042</t>
  </si>
  <si>
    <t>Izdelava priključnega kosa za sesalno cev: prirobnica z navojno luknjo 3'' -  DN80, ter spojka za gnojevke - krogelni moški priključek fi 80 z navojem 3''</t>
  </si>
  <si>
    <t>04.02.043</t>
  </si>
  <si>
    <t>Izdelava priključne sesalne cevi:
- spojka za gnojevke - ženska spojka s priključkom za gumijaste cefi  fi 80 s trojnim zapiralom in objemko, 2 kosa;
- sesalna cev fi 80 iz PVC, dolžina 8 m'</t>
  </si>
  <si>
    <t>Prirobnica varilna ravna, DN 80, PN 16 bar, DIN 2576, INOX AISI 304</t>
  </si>
  <si>
    <t>Cev okrogla 88,9 x 3, DN 80, PN 16, INOX AISI 304, EN 10217-7 (TIG)</t>
  </si>
  <si>
    <t>Cevni lok, 90° varilni, 88,9 x 3, DN 80, PN  16 bar, INOX AISI 304, DIN 2605, R=1,5 X D</t>
  </si>
  <si>
    <t>m</t>
  </si>
  <si>
    <t>Pokrivna tesnilna plošča na prehodu skozi steno 250 x 250 / fi 90 mm, s = 2.5 mm, INOX AISI 304</t>
  </si>
  <si>
    <t>Redukcija, varilna 88,9 / 60,3 x 3 PN 16 bar, INOX AISI 304, DIN 2616</t>
  </si>
  <si>
    <t>Prirobnica varilna ravna, DN 65, PN 16 bar, DIN 2576, INOX AISI 304</t>
  </si>
  <si>
    <t>Varilni navojni nastavek notranji navoj 3/4'' (kolčak), s = 2.5 mm, INOX AISI 304</t>
  </si>
  <si>
    <t>04.02.044</t>
  </si>
  <si>
    <t>FFKKR kos DN 80 INOX AISI 304, v sestavi:</t>
  </si>
  <si>
    <t>sesalna cev nizke tlačne cone</t>
  </si>
  <si>
    <t>ZAJEM VODE IN POVEZAVE ČRPALNICA - FILTERSKA POSTAJA</t>
  </si>
  <si>
    <t>FFFFFTTTKR kos DN 150/50 INOX AISI 304, v sestavi:</t>
  </si>
  <si>
    <t>Prirobnica varilna ravna, DN 50, PN 16 bar, DIN 2576, INOX AISI 304</t>
  </si>
  <si>
    <t>Prirobnica varilna ravna, DN 150, PN 16 bar, DIN 2576, INOX AISI 304</t>
  </si>
  <si>
    <t>Cev okrogla 60,3 x 3, DN 50, PN 16, INOX AISI 304, EN 10217-7 (TIG)</t>
  </si>
  <si>
    <t>Cevni lok, 90° varilni, 60,3 x 3, DN 50, PN  16 bar, INOX AISI 304, DIN 2605, R=1,5 X D</t>
  </si>
  <si>
    <t>T kos varilni 168,3 / 60,3 x 3, PN 16, INOX AISI 304, DIN 2615</t>
  </si>
  <si>
    <t>T kos varilni 168,3 / 168,3 x 3, PN 16, INOX AISI 304, DIN 2615</t>
  </si>
  <si>
    <t>Redukcija, varilna 168,3 / 60,3 x 3 PN 16 bar, INOX AISI 304, DIN 2616</t>
  </si>
  <si>
    <t>04.02.045</t>
  </si>
  <si>
    <t>04.02.046</t>
  </si>
  <si>
    <t>FFK kos DN 150 INOX AISI 304, v sestavi:</t>
  </si>
  <si>
    <t>Cev okrogla 168,3 x 3, DN 150, PN 16, INOX AISI 304, EN 10217-7 (TIG)</t>
  </si>
  <si>
    <t>Prirobnica leteča DN 150, PN 16 bar, DIN 2642, INOX AISI 304</t>
  </si>
  <si>
    <t>Zavihek varilni 168,3 x 3, DN 150, PN 16, INOX AISI 304, DIN 2642, EN 10204/3.1</t>
  </si>
  <si>
    <t>Pokrivna tesnilna plošča na prehodu skozi steno 350 x 350 / fi 90 mm, s = 2.5 mm, INOX AISI 304</t>
  </si>
  <si>
    <t>Cevni lok, 90° varilni, 168,3 x 3, DN 150, PN  16 bar, INOX AISI 304, DIN 2605, R=1,5 X D</t>
  </si>
  <si>
    <t>Tlačna cev nizke tlačne cone v črpalnici</t>
  </si>
  <si>
    <t>04.02.047</t>
  </si>
  <si>
    <t>Tlačna cev nizke tlačne cone - prehod skozi steno</t>
  </si>
  <si>
    <t>FF kos DN 150 INOX AISI 304, v sestavi:</t>
  </si>
  <si>
    <t>04.02.048</t>
  </si>
  <si>
    <t>FFTKK kos DN 150 INOX AISI 304, v sestavi:</t>
  </si>
  <si>
    <t>T kos varilni 168,3 / 114,3 x 3, PN 16, INOX AISI 304, DIN 2615</t>
  </si>
  <si>
    <t>Prirobnica varilna ravna, DN 100, PN 16 bar, DIN 2576, INOX AISI 304</t>
  </si>
  <si>
    <t>Prirobnica slepa, DN 100, PN 16 bar, DIN 2527, INOX AISI 304</t>
  </si>
  <si>
    <t>Povezava črpalnica-filterska postaja, obojestransko</t>
  </si>
  <si>
    <t>DN 100</t>
  </si>
  <si>
    <t>Turbinski vodomer za vgradnjo v črpališče s prirobničnim spojem, model kot npr. WPD, z zamenljivo meroslovno enoto (v skladu z evropskim MID), pripravljen za daljinsko odčitavanje števca, z magnetnim prenosom vrtljajev. Vgradnja v vertikalni ali horizontalni legi. Predpripravljen za priklop REED ali OPTO stikala. Preizkušen v skladu z EEC 75/33 standardom. Za nazivne tlake do PN 16 bar. Protipoplavni (IP68) hermetično zaprt, stekleni/bakreni register. Vhod za zmanjšanje vrtinčenja; ni potrebna ravna dovodna ali izstopna odprtina (U0/D0) v skladu z OIML R49 in DIN EN 14154.
Vštet je REED dajalnik 1inp=10L.</t>
  </si>
  <si>
    <t>MDK - montažno demontažni kos, PN 10/16 bar; dobava in vgradnja</t>
  </si>
  <si>
    <t>04.02.049</t>
  </si>
  <si>
    <t>Nepovratni ventil, PN 10/16 bar; dobava in vgradnja</t>
  </si>
  <si>
    <t>04.02.050</t>
  </si>
  <si>
    <t>Medprirobnična loputa z ročko, PN 10/16 bar; dobava in vgradnja</t>
  </si>
  <si>
    <t>04.02.051</t>
  </si>
  <si>
    <r>
      <t xml:space="preserve">Nabava, transport in vgradnja tipskega kontejnerja, ki bo predviden kot črpališče za vgradnjo hidropostaje in elektro opreme. Zunanji izgled kot pisarniški kontejner tip SPC 5, z originalno vgrajeno invertersko postajo gretje/hlajenje.
</t>
    </r>
    <r>
      <rPr>
        <b/>
        <sz val="11"/>
        <color theme="1"/>
        <rFont val="Calibri"/>
        <family val="2"/>
        <charset val="238"/>
        <scheme val="minor"/>
      </rPr>
      <t>KONSTRUKCIJA</t>
    </r>
    <r>
      <rPr>
        <sz val="11"/>
        <color theme="1"/>
        <rFont val="Calibri"/>
        <family val="2"/>
        <charset val="238"/>
        <scheme val="minor"/>
      </rPr>
      <t xml:space="preserve">: cinkano jeklo, pobarvano na RAL 9002 (sivo bela) ali RAL 7016 (antracit).
</t>
    </r>
    <r>
      <rPr>
        <b/>
        <sz val="11"/>
        <color theme="1"/>
        <rFont val="Calibri"/>
        <family val="2"/>
        <charset val="238"/>
        <scheme val="minor"/>
      </rPr>
      <t>STENE</t>
    </r>
    <r>
      <rPr>
        <sz val="11"/>
        <color theme="1"/>
        <rFont val="Calibri"/>
        <family val="2"/>
        <charset val="238"/>
        <scheme val="minor"/>
      </rPr>
      <t xml:space="preserve">: debelina panelov je 40 mm in so oblikovani iz dveh lamel iz pocinkanega jekla in prebarvano s sivo belo (RAL 9002) ali antracit (RAL 7016) pralno barvo z vmesno izolacijo poliuretan – razred reakcije na ogenj: Euroclasse C-s3-d0, termična izolacija po normativih EN 14509 A.10): U = 0,54 W/,2k – 0,46 kcal/m2hoC.
</t>
    </r>
    <r>
      <rPr>
        <b/>
        <sz val="11"/>
        <color theme="1"/>
        <rFont val="Calibri"/>
        <family val="2"/>
        <charset val="238"/>
        <scheme val="minor"/>
      </rPr>
      <t>STREHA</t>
    </r>
    <r>
      <rPr>
        <sz val="11"/>
        <color theme="1"/>
        <rFont val="Calibri"/>
        <family val="2"/>
        <charset val="238"/>
        <scheme val="minor"/>
      </rPr>
      <t xml:space="preserve">: horizontalna, valovite plošče debeline 40 mm (80 mm val), sestavljene iz dveh lamel pocinkanega jekla in prebarvane z belo (RAL 9002)  pralno barvo z vmesno izolacijo poliuretan – razred reakcije na ogenj: Euroclasse C-s3-d0, termična izolacija po normativih EN 14509 A.10): U = 0,54 W/M2k – 0,46 kcal/m2hoC.
</t>
    </r>
    <r>
      <rPr>
        <b/>
        <sz val="11"/>
        <color theme="1"/>
        <rFont val="Calibri"/>
        <family val="2"/>
        <charset val="238"/>
        <scheme val="minor"/>
      </rPr>
      <t>POD:</t>
    </r>
    <r>
      <rPr>
        <sz val="11"/>
        <color theme="1"/>
        <rFont val="Calibri"/>
        <family val="2"/>
        <charset val="238"/>
        <scheme val="minor"/>
      </rPr>
      <t xml:space="preserve"> z nosilnostjo 200 kg / m2 je sestavljen iz osnovnega ogrodja (cinkano jeklo), z vmesnimi pocinkanimi omega profili med katere je položena izolacija (40 mm poliuretan); nad tem so fiksirani paneli iz iverke, debeline 18 mm in lepljen linolej ali vinilne plošče.Notranje svetle mere 4,96x2,22; višina 2,39 m'.</t>
    </r>
  </si>
  <si>
    <t>04.02.101</t>
  </si>
  <si>
    <t>04.02.102</t>
  </si>
  <si>
    <t>04.02.104</t>
  </si>
  <si>
    <t>04.02.105</t>
  </si>
  <si>
    <t>Postavitev gradbenih profilov na lokacijo črpalne in filtrirne postaje.</t>
  </si>
  <si>
    <t>Tlačni register nizke tlačne cone</t>
  </si>
  <si>
    <t>I-joint spojka, notranji navoj d90-2''</t>
  </si>
  <si>
    <t>I-joint spojka, notranji navoj d75-2''</t>
  </si>
  <si>
    <t>I-joint spojka, notranji navoj d63-6/4''</t>
  </si>
  <si>
    <t>I-joint spojka, notranji navoj d50-2''</t>
  </si>
  <si>
    <t>I-joint spojka, notranji navoj d50-5/4''</t>
  </si>
  <si>
    <t>I-joint spojka, zunanji navoj d50-3/4''</t>
  </si>
  <si>
    <t>04.02.201</t>
  </si>
  <si>
    <t>I-joint spojka dvojna d90''</t>
  </si>
  <si>
    <t>I-joint spojka dvojna d75''</t>
  </si>
  <si>
    <t>I-joint spojka dvojna d63''</t>
  </si>
  <si>
    <t>I-joint spojka dvojna d50''</t>
  </si>
  <si>
    <t>3/4''</t>
  </si>
  <si>
    <t>1''</t>
  </si>
  <si>
    <t>5/4''</t>
  </si>
  <si>
    <t>6/4''</t>
  </si>
  <si>
    <t>2''</t>
  </si>
  <si>
    <t>Mehanski navojni ventil za redukcijo tlaka, primeren tip kot npr Brauchmann, z notranjim navojem</t>
  </si>
  <si>
    <t>Hišni vodomer - navojni priključek, s holandci, predpripravljen za inpulni odvzem, vključno z REED stikalom:
- Visokokakovostno UV-odporno plastično kontrolno okno
- Suha številčnica z zaščiteno magnetno sklopko
- Vrtljiv in individualno napisljiv pokrov
- Delovna temperatura do 30°C
- Delovni tlak PN 16
- vodoodporna in zadovoljujejo standardu zaščite IP68
- Vodomer za vodoravno montažo
- Različica MTKD-N z impulznim izhodom (reed) za daljinsko odčitavanje
- Standardna vrednost impulza 10 l/pulz
- Do vključno DN 40 (6/4'') zahtevan navojni spoj s holandci za vodomere.</t>
  </si>
  <si>
    <t>Turbinski vodomer za vgradnjo v jašek s prirobničnim spojem, model kot npr. WPD, z zamenljivo meroslovno enoto (v skladu z evropskim MID), pripravljen za daljinsko odčitavanje števca, z magnetnim prenosom vrtljajev. Vgradnja v vertikalni ali horizontalni legi. Predpripravljen za priklop REED ali OPTO stikala. Preizkušen v skladu z EEC 75/33 standardom. Za nazivne tlake do PN 16 bar. Protipoplavni (IP68) hermetično zaprt, stekleni/bakreni register. Vhod za zmanjšanje vrtinčenja; ni potrebna ravna dovodna ali izstopna odprtina (U0/D0) v skladu z OIML R49 in DIN EN 14154.
Vštet je REED dajalnik 1inp=10L.</t>
  </si>
  <si>
    <t>DN 50</t>
  </si>
  <si>
    <t>DN 80</t>
  </si>
  <si>
    <t>Bistabilni solenoidni ventil za uporabo v namakalnih sistemih. Priključek ženski, za pritisk do 10 bar, napetost 9 - 20 V CD (dolžina impulza 20-500 ms)
model kot npr Farrel 1AA50</t>
  </si>
  <si>
    <t>Pocinkani fitingi za vgradnjo v jašek (prepovedana vgradnja v zemljo!</t>
  </si>
  <si>
    <t>poc. T kos  1''</t>
  </si>
  <si>
    <t>poc. T kos  5/4''</t>
  </si>
  <si>
    <t>poc. T kos 6/4''</t>
  </si>
  <si>
    <t>poc. T kos  2''</t>
  </si>
  <si>
    <t>poc. T kos 3/4''</t>
  </si>
  <si>
    <t>poc. R kos 3/4'' - 1''</t>
  </si>
  <si>
    <t>poc. R kos 3/4'' - 5/4''</t>
  </si>
  <si>
    <t>poc. R kos 3/4'' - 6/4''</t>
  </si>
  <si>
    <t>poc. R kos 3/4'' - 2''</t>
  </si>
  <si>
    <t>poc. tuljava 3/4''</t>
  </si>
  <si>
    <t>poc. tuljava 1''</t>
  </si>
  <si>
    <t>poc. tuljava 5/4''</t>
  </si>
  <si>
    <t>poc. tuljava 6/4''</t>
  </si>
  <si>
    <t>poc. tuljava 2''</t>
  </si>
  <si>
    <t>Komplet funkcionalni zagon hidropostaje, priključitev na električno omrežje in telemetrijo, poizkusno obratovanje</t>
  </si>
  <si>
    <t>04.02.052</t>
  </si>
  <si>
    <t>04.02.202</t>
  </si>
  <si>
    <t>04.02.203</t>
  </si>
  <si>
    <t>04.02.204</t>
  </si>
  <si>
    <t>04.02.205</t>
  </si>
  <si>
    <t>04.02.206</t>
  </si>
  <si>
    <t>04.02.207</t>
  </si>
  <si>
    <t>04.02.208</t>
  </si>
  <si>
    <t>04.02.209</t>
  </si>
  <si>
    <t>Navojni disk filter za vgradnjo v jašek. Pretočnost filtrov pred nabavo preveriti, ali glede na priključne mere ustrezajo zahtevani pretočnosti za vsakokratni priključek</t>
  </si>
  <si>
    <t>04.02.031</t>
  </si>
  <si>
    <t xml:space="preserve">Sekundarni zaslonski (screen) filter, priključne prirobnice DN 200, pretočnost Qn = 150-300 m3/h; L= 1350 mm, tlačna stopnja PN 8 bar. Primeren tip zaslonskega filtra kot npr. proizvajalca Irritec: IFEPV80F12
</t>
  </si>
  <si>
    <t>FFTKK kos DN 150/200 INOX AISI 304, v sestavi:</t>
  </si>
  <si>
    <t>Povezava filterska postaja - screen filter</t>
  </si>
  <si>
    <t>Prirobnica varilna ravna, DN 200, PN 16 bar, DIN 2576, INOX AISI 304</t>
  </si>
  <si>
    <t>Cev okrogla 219,1 x 3, DN 200, PN 16, INOX AISI 304, EN 10217-7 (TIG)</t>
  </si>
  <si>
    <t>Redukcija, varilna 168,3 / 219,1 x 3 PN 16 bar, INOX AISI 304, DIN 2616</t>
  </si>
  <si>
    <t>04.02.053</t>
  </si>
  <si>
    <t>Kroglična navojna izpustna pipica v priključnem jašku iz niklane prešane medenine MS 58, krogla je izdelana iz prešane medenine MS-58 s trdo kromirano  prevleko, tesnili krogle ter tesnilo osovine so izdelani iz PTFE teflona. Ohišje ventila mora biti izdelano po standardu DIN 17660. Spoj mora zagotavljati sidranje pri tlaku ≥ 16 bar.</t>
  </si>
  <si>
    <t>Manometer fi 60 navojni</t>
  </si>
  <si>
    <t>3/4'' območje 0 do 16 bar</t>
  </si>
  <si>
    <t>STABILNA SPOJKA 52 Z. NAVOJ 2", s slepo spojko - pokrovčkom 52</t>
  </si>
  <si>
    <t>04.02.210</t>
  </si>
  <si>
    <t>Avtomatski zračni izpustno/sesalni ventil za cevovodne sisteme velike zmogljivosti DN 50, PN 16 bar.</t>
  </si>
  <si>
    <t>04.02.211</t>
  </si>
  <si>
    <t>04.02.212</t>
  </si>
  <si>
    <t>04.02.213</t>
  </si>
  <si>
    <t>Terenski posnetek celotne trase cevovoda pred izvedbo del (foto dokumentacija)</t>
  </si>
  <si>
    <t>ZEMELJSKA DELA</t>
  </si>
  <si>
    <t>Dobava iv vgradnja MAB armirane betonske plošče FI 150 cm, debeline 15cm, z okvirja pokrova minimalno 60x60 cm, pokrov mora biti nujno iz kompozitnega materiala zaradi radijskega prenosa signala; prilagoditev višin glede na teren (merilni jaški)</t>
  </si>
  <si>
    <t>varilna spojka d50</t>
  </si>
  <si>
    <t>Tehnološka posodobitev namakalnega sistema Arnovo selo</t>
  </si>
  <si>
    <t>Občina Brežice, Arnovo selo</t>
  </si>
  <si>
    <t>Občina Brežice, Cesta prvih borcev 18, 8250 Brežice</t>
  </si>
  <si>
    <t>03.</t>
  </si>
  <si>
    <t>ELEKTRIČNE INSTALACIJE, TELEMETRIJA, AVTOMATIKA</t>
  </si>
  <si>
    <t>REKAPITULACIJA STROŠKOV - 
NAMAKALNI SISTEM ARNOVO SELO</t>
  </si>
  <si>
    <t>03.01.</t>
  </si>
  <si>
    <t>NIZKONAPETOSTNI PRIKLJUČEK</t>
  </si>
  <si>
    <t>ELEKTRO INŠTALACIJE V OBJEKTU</t>
  </si>
  <si>
    <t>LOKALNA AVTOMATIKA IN DALJINSKI NADZOR NAMAKALNEGA SISTEMA ARNOVO SELO</t>
  </si>
  <si>
    <t>SPLOŠNO</t>
  </si>
  <si>
    <t>03.02.</t>
  </si>
  <si>
    <t>03.03.</t>
  </si>
  <si>
    <t>03.04.</t>
  </si>
  <si>
    <t>Poz.</t>
  </si>
  <si>
    <t>Naziv materiala</t>
  </si>
  <si>
    <t>Em</t>
  </si>
  <si>
    <t>Kol.</t>
  </si>
  <si>
    <t>Cena na enoto v €</t>
  </si>
  <si>
    <t>Vrednost v €</t>
  </si>
  <si>
    <t>1.</t>
  </si>
  <si>
    <t>1.1</t>
  </si>
  <si>
    <t>Elektro material</t>
  </si>
  <si>
    <t>Prostostoječa priključno merilna omarica PS- PMO,
ki jo sestavlja:</t>
  </si>
  <si>
    <t xml:space="preserve">- Prosto stoječa omarica , tip  A-FK5, 
dimenzij (v-š-g) 1047,5 x 833 x 250 mm, IP 54, 1 okno na vratih omarice, z montažno ploščo.
Proizvajalec: Mosdorfer ali enakovredno
</t>
  </si>
  <si>
    <t>Podstavek S5
Proizvajalec: Mosdorfer ali enakovredno</t>
  </si>
  <si>
    <t>- Varovalno podnožje   vel. 2 zbiralčni sistem 60 mm,
Proizvajalec: Schrack ali enakovredno</t>
  </si>
  <si>
    <t>-Poldirektni trifazni dvosmerni števec  delovne in jalove energije z merjeno močjo razreda točnosti B ali za delovno energijo ter 2 za jalovo energijo, tip  MT880-T1A42R56 z 
komunikatorjem CM-u-3
Proizvajalec: Iskraemeco ali enakovredno</t>
  </si>
  <si>
    <t>- Merilna spončna garnitura tip, (MSG) »MG ES W21
Proizvajalec: ELEKTROSPOJI ali enakovredno</t>
  </si>
  <si>
    <t>- Polnilo za podstavek 100L MOS</t>
  </si>
  <si>
    <t>- Drobni in vezni material</t>
  </si>
  <si>
    <t>-</t>
  </si>
  <si>
    <t>Energetski kabel NAY2Y-J 4 x 240 + 2,5 mm2</t>
  </si>
  <si>
    <t>Opozorilni trak '' POZOR ELEKTRIKA''</t>
  </si>
  <si>
    <t>Križna sponka 80x80mm</t>
  </si>
  <si>
    <t>Ozemljitveni trak FeZn 25x x4 mm</t>
  </si>
  <si>
    <t>Gradbeni material in dela</t>
  </si>
  <si>
    <t>Izkop in zasutje kanalskega rova v zemlji III.  kategorije, širine do 0,5 m in globine do 1,2 m, deponija ob robu izkopanega jarka. Odvoz odvečne zemlje na stalno deponijo.</t>
  </si>
  <si>
    <r>
      <t>m</t>
    </r>
    <r>
      <rPr>
        <vertAlign val="superscript"/>
        <sz val="11"/>
        <rFont val="Calibri"/>
        <family val="2"/>
        <charset val="238"/>
        <scheme val="minor"/>
      </rPr>
      <t>3</t>
    </r>
  </si>
  <si>
    <t xml:space="preserve">Izkop jame in betoniranje temelja na katerega se postavi PVC  podstavek za PS-PMO omarico,  montaža  elektro opreme v  PS-PMO omarico, deponija izkopanega materiala ob robu izkopanega jarka. Po končanih delih izvesti zasutje jame z utrjevanjem zasipnega materiala. </t>
  </si>
  <si>
    <t>Izvedba podboja pod dovozno cesto
 z uvlečenjem zaščitne cevi 160 mm</t>
  </si>
  <si>
    <t>Pusti beton MB20 (za temelj na katerega se postavi podstavek priključno merilne omarice PS-PMO</t>
  </si>
  <si>
    <t>Zaščitna cev DWP fi 160 mm</t>
  </si>
  <si>
    <t xml:space="preserve">Izdelava križanj s TK infrastrukturo, 
Izdelava križanj z  vodovodno inštalacijo,
Izdelava križaj z meteorno kanalizacijo,
</t>
  </si>
  <si>
    <t>Z rezanjem betona  se izdela kabelski kanal za uvedbo energetskega kabla v nizkonapetostno elektro omaro razdelilne plošče transformatorske postaje</t>
  </si>
  <si>
    <r>
      <t>Uvedba kabla 1kV, NAY2Y--J 4 x 240 + 2,5 mm</t>
    </r>
    <r>
      <rPr>
        <vertAlign val="superscript"/>
        <sz val="11"/>
        <rFont val="Calibri"/>
        <family val="2"/>
        <charset val="238"/>
        <scheme val="minor"/>
      </rPr>
      <t xml:space="preserve">2  </t>
    </r>
    <r>
      <rPr>
        <sz val="11"/>
        <rFont val="Calibri"/>
        <family val="2"/>
        <charset val="238"/>
        <scheme val="minor"/>
      </rPr>
      <t xml:space="preserve">v nizkonapetostno elektro omaro razdelilne plošče transformatorske postaje in priklop na rezervno vertikalno varovalčno podnožje na poziciji I03
</t>
    </r>
  </si>
  <si>
    <t xml:space="preserve">Po uvedbi  nizkonapetostnega energetskega kabla v  elektro omaro razdelilne plošče transformatorske postaje se izdela mehanska zaščita iz Rf pločevine debeline 1 mm v vertikalnem delu položitve. 
V betonskem delu trafo postaje se kabel položi v zaščitno cev in zalije z betonom.
</t>
  </si>
  <si>
    <t>1.3</t>
  </si>
  <si>
    <t>Ostali material  oziroma dela</t>
  </si>
  <si>
    <t>zakoličevanje in označevanje vseh obstoječih infrastrukturnih  vodov (elektrika, telekom, vodovod, plin, CATV, …..) s strani pooblaščenih upravljavcev</t>
  </si>
  <si>
    <t>Preklopne manipulacije s strani elektro distributerja</t>
  </si>
  <si>
    <t>h</t>
  </si>
  <si>
    <t>Tehniški nadzor nad deli s strani upravljalcev komunalnih vodov</t>
  </si>
  <si>
    <t xml:space="preserve">Geodetski posnetek položitve kabla po končani gradnji </t>
  </si>
  <si>
    <t>2.</t>
  </si>
  <si>
    <t>Glavni razdelilnik Rg in krmilna omara Rkr se montirata ena poleg druge, tako da povezovalni kabli potekajo skozi podstavek.</t>
  </si>
  <si>
    <t>2.1</t>
  </si>
  <si>
    <t>GLAVNI RAZDELILNIK RG,
ki ga sestavlja:</t>
  </si>
  <si>
    <t xml:space="preserve">-Tipska nadometna razdelilna omara, ohišje kovinsko, dimenzij  2000x600x400 mm (š,v,g), Vrata omarice se zaprejo z tipskim standardnim ključem.
Proizvajalec: "SCHRACK" ali enakovredno ,
</t>
  </si>
  <si>
    <t>- Glavno stikalo 125A, 3 p, 25kA s adapterjem na zbiralni sistem 60 mm, s podaljšano ročico za manipulacijo na vratih omarice</t>
  </si>
  <si>
    <t>Trifazni multifuncijski kontrolnik energije z izhodi ,kot so impulzi, RS485, Modbus, Mbus.
 Tipskih dimenzij 96x96x62 mm
Proizvajalec: EASTRON, SMART X96-5E Model</t>
  </si>
  <si>
    <t>Tokovni merilni transformatorji 100/5 A, skozni za montažo na Cu zbiralke 30x5mm</t>
  </si>
  <si>
    <t>- Prenapetostni odvodnik PROTEC C 15kA, 1,5kV</t>
  </si>
  <si>
    <t xml:space="preserve"> -Signalna svetilka, komplet s podnožjem
  in žarnico, 230V AC, lahko v LED izvedbi</t>
  </si>
  <si>
    <t xml:space="preserve">kos </t>
  </si>
  <si>
    <t>- Kanal za ožičenje, dimenzij od 40x60 do 100x60, s pokrovom</t>
  </si>
  <si>
    <t>- Montažna DIN letev (35mm), perforirana</t>
  </si>
  <si>
    <t>- Predalnik za načrte A4, notranja montaža na vrata</t>
  </si>
  <si>
    <t>- Servisna vtičnica 230V, 16 A, 3p, za montažo na DIN letev v el. omari</t>
  </si>
  <si>
    <t>- Kombinirano zaščitno stikalo C16A/30mA</t>
  </si>
  <si>
    <t xml:space="preserve">- Kontrolni rele asimetrije na fazah </t>
  </si>
  <si>
    <t xml:space="preserve">- Termostat </t>
  </si>
  <si>
    <t>- El. grelec  45W</t>
  </si>
  <si>
    <t xml:space="preserve">- Ventilator s filtrom IP65 </t>
  </si>
  <si>
    <t xml:space="preserve">- Rešetka za ventilator </t>
  </si>
  <si>
    <t>- Zračnik s filtrom</t>
  </si>
  <si>
    <t>- 230 VAC releji s podnožjem 2 preklopna kontakta</t>
  </si>
  <si>
    <t>-Svetilka za osvetlitev stikalnega bloka 14W/12VDC LED</t>
  </si>
  <si>
    <t>- Stikalo za vklop svetilke ob odprtju glavnega
 razdelilnika Rg</t>
  </si>
  <si>
    <t>-Prekritje tokovnih zbiralnic (prekritje priključnega elementa ter prekritje ostalih pred dotikom nevarnih mest.</t>
  </si>
  <si>
    <t xml:space="preserve">kpl </t>
  </si>
  <si>
    <t>- Ostali material (žice, sponke, kanali, DIN letve, predal za dokumentacijo)</t>
  </si>
  <si>
    <t>2.2.</t>
  </si>
  <si>
    <t>KABELSKI RAZVOD:</t>
  </si>
  <si>
    <t>Kabel FG160R16 4 x 25mm2</t>
  </si>
  <si>
    <t>Kabel FG160R16 5 x 16mm2</t>
  </si>
  <si>
    <t>Kabel FG160R16 5 x 6mm2</t>
  </si>
  <si>
    <t>Oklopljeni fleksibilni kabel 5x6mm2</t>
  </si>
  <si>
    <t>Oklopljeni fleksibilni kabel 5x2,5mm2</t>
  </si>
  <si>
    <t>Žica H07V-K 16 mm2</t>
  </si>
  <si>
    <t>Žica H07V-K 6 mm2</t>
  </si>
  <si>
    <t>NYM-J  3x2,5 mm2,</t>
  </si>
  <si>
    <t xml:space="preserve"> NYM-J  3x1,5 mm2</t>
  </si>
  <si>
    <t>LiYCY 2x2x0,5mm2</t>
  </si>
  <si>
    <t>Fleksibilni kabel 2x0,75mm2</t>
  </si>
  <si>
    <t>Fleksibilni kabel 3x1,5mm2</t>
  </si>
  <si>
    <t>2.3</t>
  </si>
  <si>
    <t>OSTALI ELEKTRO INSTAL. MATERIAL IN DELO:</t>
  </si>
  <si>
    <t>Cev Stigmaflex fi 75mm</t>
  </si>
  <si>
    <t xml:space="preserve">Euroflex cev za zaščito kabelskih razvodov do tehnološke opreme </t>
  </si>
  <si>
    <t>Kabelska polica PK 100 Rf komplet s spojnim in nosilnim materialom</t>
  </si>
  <si>
    <t>Kabelska polica PK 50 Rf komplet s spojnim in nosilnim materialom</t>
  </si>
  <si>
    <t>Linijska LED svetilka 1x27W, IP 65</t>
  </si>
  <si>
    <t>Stikalo nadometno navadno 1 polno, 230V</t>
  </si>
  <si>
    <t>Šuko vtičnica 16A, 230V nadometna</t>
  </si>
  <si>
    <t>Drobni montažni  material</t>
  </si>
  <si>
    <t>2.4</t>
  </si>
  <si>
    <t>PRIKLOPI:</t>
  </si>
  <si>
    <t xml:space="preserve">Dvostranski priklop kabla 4x25mm2 v PS-PMO in Rg </t>
  </si>
  <si>
    <t>Dvostranski priklop kabla 5x16mm2 v el. omari</t>
  </si>
  <si>
    <t>Dvostranski priklop kabla 5x6mm2 v el. omari</t>
  </si>
  <si>
    <t>Priklop črpalke  do 9,5 kW</t>
  </si>
  <si>
    <t>Priklop črpalke  do 5,5 kW</t>
  </si>
  <si>
    <t>Priklop sond</t>
  </si>
  <si>
    <t>Priklop tlačnih stikal</t>
  </si>
  <si>
    <t>Priklop klima naprave</t>
  </si>
  <si>
    <t>2.5</t>
  </si>
  <si>
    <t>STRELOVOD  in IZENAČENJE POTENCIALOV</t>
  </si>
  <si>
    <t xml:space="preserve">Izkopi zemlje  in gramoza globine 0,8 m za polaganje ozemljitvenega traku 30x3,5 mm.
</t>
  </si>
  <si>
    <t xml:space="preserve">Ozemljilni trak – nerjaveč valjanec 30x3,5 mm položen v zemljo okoli objekta in v talno ploščo kot npr. RH1 (Hermi) ali enakovredno
</t>
  </si>
  <si>
    <r>
      <t xml:space="preserve">Strešni nosilni element strelovodnega vodnika položenega na pločevinasto kritino kot npr. </t>
    </r>
    <r>
      <rPr>
        <b/>
        <i/>
        <sz val="11"/>
        <rFont val="Calibri"/>
        <family val="2"/>
        <charset val="238"/>
        <scheme val="minor"/>
      </rPr>
      <t xml:space="preserve">SON 16 Rf-V </t>
    </r>
    <r>
      <rPr>
        <sz val="11"/>
        <rFont val="Calibri"/>
        <family val="2"/>
        <charset val="238"/>
        <scheme val="minor"/>
      </rPr>
      <t>(Hermi) - razdalja med dvema nosilnima elementoma naj bo 1m</t>
    </r>
  </si>
  <si>
    <r>
      <t xml:space="preserve">Lovilni in odvodni vodnik iz Al legure fi8 mm položen na strešne in zidne nosilce, kot npr. </t>
    </r>
    <r>
      <rPr>
        <b/>
        <i/>
        <sz val="11"/>
        <rFont val="Calibri"/>
        <family val="2"/>
        <charset val="238"/>
        <scheme val="minor"/>
      </rPr>
      <t xml:space="preserve">AH1 </t>
    </r>
    <r>
      <rPr>
        <sz val="11"/>
        <rFont val="Calibri"/>
        <family val="2"/>
        <charset val="238"/>
        <scheme val="minor"/>
      </rPr>
      <t>(Hermi)</t>
    </r>
  </si>
  <si>
    <r>
      <t xml:space="preserve">Zidni nosilec za izvedbo odvodnih vodov  na pločevinasto fasado kot npr. </t>
    </r>
    <r>
      <rPr>
        <b/>
        <i/>
        <sz val="11"/>
        <rFont val="Calibri"/>
        <family val="2"/>
        <charset val="238"/>
        <scheme val="minor"/>
      </rPr>
      <t xml:space="preserve">SON 16 Rf-V (Hermi) </t>
    </r>
    <r>
      <rPr>
        <sz val="11"/>
        <rFont val="Calibri"/>
        <family val="2"/>
        <charset val="238"/>
        <scheme val="minor"/>
      </rPr>
      <t>- razdalja med dvema nosilnima elementoma naj bo 1 m</t>
    </r>
  </si>
  <si>
    <r>
      <t xml:space="preserve">Merilno križna sponka za izvedbo merilnega spoja in povezavo med okroglim in ploščatim vodnikom kot npr. </t>
    </r>
    <r>
      <rPr>
        <b/>
        <i/>
        <sz val="11"/>
        <rFont val="Calibri"/>
        <family val="2"/>
        <charset val="238"/>
        <scheme val="minor"/>
      </rPr>
      <t>KON 02</t>
    </r>
    <r>
      <rPr>
        <sz val="11"/>
        <rFont val="Calibri"/>
        <family val="2"/>
        <charset val="238"/>
        <scheme val="minor"/>
      </rPr>
      <t xml:space="preserve"> (Hermi)</t>
    </r>
  </si>
  <si>
    <t>Merilna številka za označevanje merilnega mesta kot npr. MS (Hermi)</t>
  </si>
  <si>
    <r>
      <t xml:space="preserve">Vertikalna zaščita dolžine 1,5 m, za mehansko zaščito strelovoda, nameščena pri n/o izvedbi odvodnega voda kot npr. </t>
    </r>
    <r>
      <rPr>
        <b/>
        <i/>
        <sz val="11"/>
        <rFont val="Calibri"/>
        <family val="2"/>
        <charset val="238"/>
        <scheme val="minor"/>
      </rPr>
      <t>VZ 03</t>
    </r>
    <r>
      <rPr>
        <sz val="11"/>
        <rFont val="Calibri"/>
        <family val="2"/>
        <charset val="238"/>
        <scheme val="minor"/>
      </rPr>
      <t xml:space="preserve"> (Hermi)</t>
    </r>
  </si>
  <si>
    <t>Izdelava galvanskih spojev iz INOX materiala</t>
  </si>
  <si>
    <t>Razvodnica GIP glavnega izenačenja potencialov izenačitve potenciala</t>
  </si>
  <si>
    <t>Križne sponke INOX</t>
  </si>
  <si>
    <t xml:space="preserve">Cu pletenica 6 mm2; dolžine  l=100 cm, kpl s kabel čevlji, vijaki in podložkami </t>
  </si>
  <si>
    <t xml:space="preserve">Cevna objemka iz INOX nerjaveče pločevine premera 2" - 5", kpl s kabel čevlji, vijaki in podložkami </t>
  </si>
  <si>
    <t>Vrednost
 v €</t>
  </si>
  <si>
    <t>3.</t>
  </si>
  <si>
    <t>3.1</t>
  </si>
  <si>
    <t>črpalna postaja</t>
  </si>
  <si>
    <t>prostostoječa polyester omara dim. 1500x500x250 z vgrajeno opremo (varovalke, kanali, DIN letve, sponke, predal za dokumentacijo)</t>
  </si>
  <si>
    <t>krmilnik TBOX LT2-540-4(4G + 1xEth + 1xRS-232 + 1xRS-485 + 1xUSB (16xDIO, 6xAI,2xPt1000), WEB2.0, alarm management, 30 dni podatkov, DNP3, Modbus, 10-30VDC, low power</t>
  </si>
  <si>
    <t>grafični prikaz stanja v objektu (7" LED touch, barvni, Android, IP65, 24VDC) s programsko opremo</t>
  </si>
  <si>
    <t>GSM antena + 5m kabla + konektorji</t>
  </si>
  <si>
    <t>5m drog z anteno</t>
  </si>
  <si>
    <t xml:space="preserve">radijska postaja C48 </t>
  </si>
  <si>
    <t>avtomatski polnilec z akumulatorjem 12V/18Ah</t>
  </si>
  <si>
    <t>programska oprema</t>
  </si>
  <si>
    <t>stroški transporta, montaža, spustitev v pogon in manjša nepredvidena dela</t>
  </si>
  <si>
    <t>3.3</t>
  </si>
  <si>
    <t>merilni jašek</t>
  </si>
  <si>
    <t>kontrolna enota IRU P5
- baterijsko napajanje ali solar
- vgrajen radijski modem (6 km) z anteno
- vhod za: 2 x solenoid, 4 x vodomer
- IP65</t>
  </si>
  <si>
    <t>3m drog z anteno (opcija)</t>
  </si>
  <si>
    <t>konfiguracija IRU P5</t>
  </si>
  <si>
    <t>3.4</t>
  </si>
  <si>
    <t>digipiter</t>
  </si>
  <si>
    <t>inox omarica za montažo  na drog 600x400x180mm) z vgrajeno opremo)</t>
  </si>
  <si>
    <t>kontrolna enota IMU-C48 P6
- solar
- vgrajen radijski modem (6 km) z anteno
- RS-485
- IP65</t>
  </si>
  <si>
    <t>sončno napajanje (100W sončna celica, regulator, 40 Ah akumulator, kabli)</t>
  </si>
  <si>
    <t>6m debelostanski inox drog z anteno</t>
  </si>
  <si>
    <t>4.</t>
  </si>
  <si>
    <t>Meritve zaščite pred udarom el. toka, meritve izolacijske upornosti kabla, meritve ponikalne upornosti energetskega napajalnega kabla</t>
  </si>
  <si>
    <t>Električne meritve, atesti, izjave, komplet protokol ter storitve pooblaščenega preglednika po Pravilniku o zahtevah za NN inštalacije</t>
  </si>
  <si>
    <t>Električne meritve, atesti, izjave, komplet protokol ter storitve pooblaščenega preglednika po Pravilniku o strelovodni zaščiti</t>
  </si>
  <si>
    <t>Priprava dokumentacije za potrebe izdelave PID-a  vključno z vsemi vrisanimi shemami, spremembami,..., seznama z opisom sprememb ter predaja projektantskemu podjetju.</t>
  </si>
  <si>
    <t xml:space="preserve">Zakoličenje osi cevovoda z zavarovanjem
osi, oznako lomnih točk. </t>
  </si>
  <si>
    <t>- Varovalno podnožje   vel. 00 zbiralčni sistem 60 mm,
Proizvajalec: Schrack ali enakovredno</t>
  </si>
  <si>
    <t>- Tokovni merilni transformator TC 6.2 100/5 A (5VA)- žigosan
Proizvajalec: Circutor ali enakovredno</t>
  </si>
  <si>
    <t>- Tokovne zbiralke Cu 30x5, s podpornimi izolatorji</t>
  </si>
  <si>
    <t>- priključna sponka 150-300 mm², 3-pol., za okrogle vodnike 
 v zaščitnem PVC okrovu
Proizvajalec: Schrack ali enakovredno</t>
  </si>
  <si>
    <t>- PEN zbiralka  Cu 30x5, s podpornimi izolatorji</t>
  </si>
  <si>
    <t>- Talilni vložek NV 1 EC 125 A</t>
  </si>
  <si>
    <t>- talilni vložek NV 00 EC 100 A</t>
  </si>
  <si>
    <r>
      <t>- Tabel čevelj Cu 70 mm</t>
    </r>
    <r>
      <rPr>
        <vertAlign val="superscript"/>
        <sz val="11"/>
        <rFont val="Calibri"/>
        <family val="2"/>
        <charset val="238"/>
        <scheme val="minor"/>
      </rPr>
      <t>2</t>
    </r>
  </si>
  <si>
    <t>- Odvodnik prenapetosti PROTEC B2 60/ 320,
Proizvajalec: Iskra sistemi</t>
  </si>
  <si>
    <t>- Cilinder s  ključavnico,  tip  Elektro Celje</t>
  </si>
  <si>
    <r>
      <t>- Kabel čevelj Al-Cu 240 mm</t>
    </r>
    <r>
      <rPr>
        <vertAlign val="superscript"/>
        <sz val="11"/>
        <rFont val="Calibri"/>
        <family val="2"/>
        <charset val="238"/>
        <scheme val="minor"/>
      </rPr>
      <t>2</t>
    </r>
  </si>
  <si>
    <r>
      <t>- Kabelski končnik EPKT 0063, 150-240 mm</t>
    </r>
    <r>
      <rPr>
        <vertAlign val="superscript"/>
        <sz val="11"/>
        <rFont val="Calibri"/>
        <family val="2"/>
        <charset val="238"/>
        <scheme val="minor"/>
      </rPr>
      <t>2</t>
    </r>
    <r>
      <rPr>
        <sz val="11"/>
        <rFont val="Calibri"/>
        <family val="2"/>
        <charset val="238"/>
        <scheme val="minor"/>
      </rPr>
      <t xml:space="preserve">
Enakovredno: 
Proizvajalec: Raychem</t>
    </r>
  </si>
  <si>
    <t>- Varovalni ločilnik vel. 00 125A, 3 pol, sistem 60 mm</t>
  </si>
  <si>
    <t>- Stikalo grebenasto 10A, 1 pol</t>
  </si>
  <si>
    <t>- Kontaktor 16A, 230V 3pol</t>
  </si>
  <si>
    <t>- Instalacijski odklopnik B 6-16/3f</t>
  </si>
  <si>
    <t>- Instalacijski odklopnik B 6-16/1f</t>
  </si>
  <si>
    <t>- Zbiralka trifazna Cu 16 mm2</t>
  </si>
  <si>
    <t>- Zbiralka N in PE Cu 16 mm2</t>
  </si>
  <si>
    <t>- Nosilec zbiralk  60 mm sistem</t>
  </si>
  <si>
    <t>- Nosilec PE in N zbiralke</t>
  </si>
  <si>
    <t>- Tokovna zbiralka Cu 30 x 5mm</t>
  </si>
  <si>
    <t xml:space="preserve">-Zbiralka (PEN,PE,N) Cu 30 x 5 mm </t>
  </si>
  <si>
    <t>- PE in N zbiralka za priključevanje vodnikov 1,5 do 6 mm2</t>
  </si>
  <si>
    <t>galvanska ločitev digitalnih signalov</t>
  </si>
  <si>
    <t xml:space="preserve">III. stopenjska prenapetostna zaščita Iskra Zaščite </t>
  </si>
  <si>
    <t>prenapetostna zaščita tokovnih zank</t>
  </si>
  <si>
    <t xml:space="preserve">brezkontaktni indikator vstopa v objekt </t>
  </si>
  <si>
    <t>izdelava aplikacije v nadzornem programu</t>
  </si>
  <si>
    <t>izdelava aplikacije na mobitelu</t>
  </si>
  <si>
    <t>3.2</t>
  </si>
  <si>
    <t>merilna oprema</t>
  </si>
  <si>
    <t>sonda za merjenje tlaka (0..16 bar, 4..20mA)</t>
  </si>
  <si>
    <t>sonda za merjenje temprature zraka</t>
  </si>
  <si>
    <t>CEVOVOD - STROJNO MONTAŽNA DELA</t>
  </si>
  <si>
    <t>Izvedba razpiranja brežin jarka za cevovod (razpiranje se izvaja, kjer je globina kanala enaka ali večja od 1,00 m' in delavec vstopa v gradbeno jamo: odcepi, križanja, spoji, uvlek v podboju ipd); na celotni trasi (kvadratura obeh stranic izkopa skupaj)</t>
  </si>
  <si>
    <t>Urejanje planuma spodnjega ustroja izkopa za cevovod ter planiranje s točnostjo do +/-3 cm po projektiranem naklonu.</t>
  </si>
  <si>
    <t xml:space="preserve">Izdelava vodene vrtine  FI 300 pod lokalno cesto ter vgradnja jeklene zaščitne cevi do JE DN 300.  V postavki zajeta nabava, dostava, izdelava vodene vrtine z prestavitvijo stroja, izpiranje materiala iz zaščitne kovinske cevi z visokotlačnim čistilcem Woma, vgradnja jeklene zaščitne cevi DN 300, rezanje, uvlek cevi. Izkop gradbene jame za podboj se obračuna v poziciji izkopa kanala.
- LC 024461 v km 2,153: podvrtanje za cevovod PE d200 (zaščitna cev JE DN300)
JP 526501 v km 0.095: podvrtanje za cev PE d200 (zaščitna cev JE DN300) </t>
  </si>
  <si>
    <t>Zasip cevovodnega jarka, revizijskih jaškov in gradbenih jam za podvrtavanje z materialom od izkopa, ter komprimiranje v plasteh po 20cm, IZVEN POVOZNIH POVRŠIN</t>
  </si>
  <si>
    <t>Izdelava drenaže pod armaturnim jaškom - izkop cca 0,50 m3 v zemljini 3-4 ktg, pod koto dna jaška in odvoz na stalno deponijo, zaščita jame s filcem 200 g/m2 ter nasutje s prodcem cca 0,5 m3</t>
  </si>
  <si>
    <t>Izdelava podzemnega jaška iz betonske kanalizacijske cevi fi 100 (notranji svetli premer), z rezanjem odprtin za vgradnjo cevi; dobava in vgradnja ene cevi dolžine 1,00 m',  z vrtanjem ali rezanjem lukenj skozi steno jaška, vgradnjo zaščitnih cevi za prehod cevi npr. mapitel in sanacijo odprtine z betonom:
- jašek za vgradnjo blatnega izpusta
- jašek za vgradnjo podzemnega zračnika
- jašek za vgradnjo enega merilnega odvzemnega mesta</t>
  </si>
  <si>
    <t>Izdelava podzemnega jaška iz betonske kanalizacijske cevi fi 120 (notranji svetli premer), z rezanjem odprtin za vgradnjo cevi; dobava in vgradnja ene cevi dolžine 1,00 m',  z vrtanjem ali rezanjem lukenj skozi steno jaška, vgradnjo zaščitnih cevi za prehod cevi npr. mapitel in sanacijo odprtine z betonom:
- jašek za vgradnjo dveh ali več merilnih odvzemnih mest</t>
  </si>
  <si>
    <t>Ureditev in zavarovanje deponije strojne armature in materiala na gradbišču. Komplet za vse cevovode in hišne priključke.</t>
  </si>
  <si>
    <t>Dobava in vgradnja cevi iz politilena  za  distribucijo  pitne  vode v palicah,izdelane  v  skladu  s  standardom  EN  12201.  Polietilenske cevi za distribucijo pitne vode so označene z modro črto.PE 100 PN 10 bar, SDR 17. V ceni postavke všteta nabava v palicah po 12 m, transport, razrez, varjenje z elektro varilnimi spojkami, ob polaganju na peščeno posteljico obvezna vgradnja vijuganje po dnu kanala zaradi skrčkov. Elektro varilne spojke na razdaljo 12 m' so vštete v ceno. V dolžino všteto vijuganje +3%</t>
  </si>
  <si>
    <t>Dobava in vgradnja cevi iz politilena  za  distribucijo  pitne  vode v palicah, izdelane  v  skladu  s  standardom  EN  12201.  Polietilenske cevi za distribucijo pitne vode so označene z modro črto.PE 100 PN 16 bar, SDR 11. V ceni postavke všteta nabava v palicah po 12 m, transport, razrez, varjenje z elektro varilnimi spojkami, ob polaganju na peščeno posteljico obvezna vgradnja vijuganje po dnu kanala zaradi skrčkov. Elektro varilne spojke so vštete v ceno. V dolžino všteto vijuganje +3%</t>
  </si>
  <si>
    <t>Dobava in vgradnja cevi iz politilena  za  distribucijo  pitne  vode v kolutu po 100 ali 90 m', izdelane  v  skladu  s  standardom  EN  12201.  Polietilenske cevi za distribucijo pitne vode so označene z modro črto.PE 80 PN 12,5 bar, SDR 11. V ceni postavke všteta nabava, transport, razrez, razvitje po predpisih proizvajalca, spajanje in polaganje v jarek, v dolžino všteto vijuganje +3%, …</t>
  </si>
  <si>
    <t>Hitra spojka iz UV stabilnega polipropilena za spajanje polietilenskih cevi ter vstavljanje navojnih fitingov in armatur v PE cevi. Spoj mora zagotavljati sidranje pri tlaku ≥ 16 bar.</t>
  </si>
  <si>
    <t>Izdelava projekta izvedenih del; v skladu z ZGO-1B, pravilnikom o podrobnejši vsebini projektne dokumentacije in navodilih bodočega upravljavca. Projekt izvedenih del izdelati v treh (3) izvodih v tiskani obliki in predati tudi v elektronski obliki.</t>
  </si>
  <si>
    <t>Izdelava podboja pod cesto s pnevmatsko glavo fi 180 - priprava za vgradnjo zaščitne cevi za cevovod.  V postavki zajeta nabava, dostava, premik pnevmatske glave, vgradnja zaščitne cevi PVC-UK DN 160 in polietilenske cevi.  Izkop gradbene jame za podboj se obračuna v poziciji izkopa kanala.
- LC 024461 v km 1.885
Obračun po dejanski dolžini.</t>
  </si>
  <si>
    <t>22% DDV</t>
  </si>
  <si>
    <t>04.02.106</t>
  </si>
  <si>
    <t>Dobava in montaža navrtnih zasunov za PE cevi, z inox vijaki, z dobavo in montažo ugradbene garniture in LŽ okroglo cestno kapo DN 100 iz  duktilne litine.</t>
  </si>
  <si>
    <t>d63 - 6/4''</t>
  </si>
  <si>
    <t>d75 - 6/4''</t>
  </si>
  <si>
    <t>d90 - 6/4''</t>
  </si>
  <si>
    <t>d110 - 2''</t>
  </si>
  <si>
    <t>d125 - 2''</t>
  </si>
  <si>
    <t>REKAPITULACIJA STROŠKOV - 
NAMAKALNI SISTEM ARNOVO SELO
1. faza</t>
  </si>
  <si>
    <t>REKAPITULACIJA 1. faza z 22% DDV</t>
  </si>
  <si>
    <t>0.0</t>
  </si>
  <si>
    <t>NEPREDVIDENA DELA 5% POSTAVK 01., 03., 04.</t>
  </si>
  <si>
    <t>REKAPITULACIJA 1. faza</t>
  </si>
  <si>
    <t>POPUST (%)</t>
  </si>
  <si>
    <t>REKAPITULACIJA 1. FAZA S POPUSTOM</t>
  </si>
  <si>
    <t>Priprava gradbišča v celotni dolžini, odstranitev eventuelnih ovir, po končanih delih vzpostavitev prvotnega stanja:
-nakladanje in odvoz materiala na trajno deponijo, ki jo pridobi izvajalec sam, 
- odlaganje materiala na začasno deponijo, ki jo pridobi izvajalec sam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</si>
</sst>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quot;€&quot;"/>
    <numFmt numFmtId="166" formatCode="#,##0.00\ _€"/>
    <numFmt numFmtId="167" formatCode="0;[Red]0"/>
    <numFmt numFmtId="168" formatCode="#,##0.0;[Red]#,##0.0"/>
    <numFmt numFmtId="169" formatCode="0.0"/>
  </numFmts>
  <fonts count="24"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b/>
      <sz val="22"/>
      <color theme="1"/>
      <name val="Calibri"/>
      <family val="2"/>
      <charset val="238"/>
      <scheme val="minor"/>
    </font>
    <font>
      <sz val="10"/>
      <name val="Arial"/>
      <family val="2"/>
      <charset val="238"/>
    </font>
    <font>
      <b/>
      <sz val="11"/>
      <name val="Calibri"/>
      <family val="2"/>
      <charset val="238"/>
      <scheme val="minor"/>
    </font>
    <font>
      <sz val="11"/>
      <name val="Calibri"/>
      <family val="2"/>
      <charset val="238"/>
      <scheme val="minor"/>
    </font>
    <font>
      <sz val="12"/>
      <name val="Calibri"/>
      <family val="2"/>
      <charset val="238"/>
      <scheme val="minor"/>
    </font>
    <font>
      <b/>
      <sz val="12"/>
      <name val="Calibri"/>
      <family val="2"/>
      <charset val="238"/>
      <scheme val="minor"/>
    </font>
    <font>
      <sz val="11"/>
      <name val="Calibri"/>
      <family val="2"/>
      <charset val="238"/>
    </font>
    <font>
      <sz val="11"/>
      <color theme="1"/>
      <name val="Calibri"/>
      <family val="2"/>
      <charset val="238"/>
      <scheme val="minor"/>
    </font>
    <font>
      <sz val="9"/>
      <name val="Courier New CE"/>
      <charset val="238"/>
    </font>
    <font>
      <i/>
      <sz val="11"/>
      <name val="Calibri"/>
      <family val="2"/>
      <charset val="238"/>
      <scheme val="minor"/>
    </font>
    <font>
      <b/>
      <i/>
      <sz val="11"/>
      <name val="Calibri"/>
      <family val="2"/>
      <charset val="238"/>
      <scheme val="minor"/>
    </font>
    <font>
      <sz val="10"/>
      <name val="Arial CE"/>
      <charset val="238"/>
    </font>
    <font>
      <vertAlign val="superscript"/>
      <sz val="11"/>
      <name val="Calibri"/>
      <family val="2"/>
      <charset val="238"/>
      <scheme val="minor"/>
    </font>
    <font>
      <sz val="12"/>
      <name val="Times New Roman"/>
      <family val="1"/>
    </font>
    <font>
      <sz val="11"/>
      <color indexed="8"/>
      <name val="Calibri"/>
      <family val="2"/>
      <charset val="238"/>
    </font>
    <font>
      <sz val="9"/>
      <name val="Century Gothic"/>
      <family val="2"/>
      <charset val="238"/>
    </font>
    <font>
      <b/>
      <sz val="9"/>
      <name val="Century Gothic"/>
      <family val="2"/>
      <charset val="238"/>
    </font>
    <font>
      <sz val="14"/>
      <color theme="1"/>
      <name val="Calibri"/>
      <family val="2"/>
      <charset val="238"/>
      <scheme val="minor"/>
    </font>
  </fonts>
  <fills count="12">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indexed="64"/>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auto="1"/>
      </left>
      <right style="hair">
        <color auto="1"/>
      </right>
      <top/>
      <bottom style="hair">
        <color auto="1"/>
      </bottom>
      <diagonal/>
    </border>
    <border>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20">
    <xf numFmtId="0" fontId="0" fillId="0" borderId="0"/>
    <xf numFmtId="0" fontId="17" fillId="0" borderId="0"/>
    <xf numFmtId="0" fontId="14" fillId="0" borderId="0"/>
    <xf numFmtId="0" fontId="7" fillId="0" borderId="0"/>
    <xf numFmtId="0" fontId="14" fillId="0" borderId="0"/>
    <xf numFmtId="0" fontId="13" fillId="0" borderId="0"/>
    <xf numFmtId="0" fontId="19" fillId="0" borderId="0"/>
    <xf numFmtId="0" fontId="14" fillId="0" borderId="0"/>
    <xf numFmtId="9" fontId="14" fillId="0" borderId="0" applyFont="0" applyFill="0" applyBorder="0" applyAlignment="0" applyProtection="0"/>
    <xf numFmtId="0" fontId="7" fillId="0" borderId="0"/>
    <xf numFmtId="0" fontId="7" fillId="0" borderId="0">
      <alignment vertical="center"/>
    </xf>
    <xf numFmtId="0" fontId="20" fillId="0" borderId="0"/>
    <xf numFmtId="0" fontId="7" fillId="0" borderId="0"/>
    <xf numFmtId="0" fontId="7" fillId="0" borderId="0"/>
    <xf numFmtId="0" fontId="13" fillId="0" borderId="0"/>
    <xf numFmtId="0" fontId="13" fillId="0" borderId="0"/>
    <xf numFmtId="0" fontId="17" fillId="0" borderId="0"/>
    <xf numFmtId="0" fontId="17" fillId="0" borderId="0"/>
    <xf numFmtId="0" fontId="13" fillId="0" borderId="0"/>
    <xf numFmtId="0" fontId="7" fillId="0" borderId="0"/>
  </cellStyleXfs>
  <cellXfs count="449">
    <xf numFmtId="0" fontId="0" fillId="0" borderId="0" xfId="0"/>
    <xf numFmtId="165" fontId="0" fillId="0" borderId="0" xfId="0" applyNumberFormat="1"/>
    <xf numFmtId="0" fontId="4" fillId="0" borderId="0" xfId="0" applyFont="1"/>
    <xf numFmtId="0" fontId="4" fillId="0" borderId="0" xfId="0" applyFont="1" applyAlignment="1">
      <alignment vertical="top"/>
    </xf>
    <xf numFmtId="0" fontId="5" fillId="0" borderId="0" xfId="0" applyFont="1" applyAlignment="1">
      <alignment vertical="top" wrapText="1"/>
    </xf>
    <xf numFmtId="0" fontId="5" fillId="0" borderId="0" xfId="0" applyFont="1"/>
    <xf numFmtId="0" fontId="5" fillId="0" borderId="0" xfId="0" applyFont="1" applyAlignment="1">
      <alignment horizontal="left"/>
    </xf>
    <xf numFmtId="165" fontId="4" fillId="0" borderId="1" xfId="0" applyNumberFormat="1" applyFont="1" applyBorder="1"/>
    <xf numFmtId="0" fontId="0" fillId="0" borderId="0" xfId="0" applyAlignment="1">
      <alignment vertical="top"/>
    </xf>
    <xf numFmtId="165" fontId="5" fillId="2" borderId="6" xfId="0" applyNumberFormat="1" applyFont="1" applyFill="1" applyBorder="1"/>
    <xf numFmtId="165" fontId="4" fillId="0" borderId="0" xfId="0" applyNumberFormat="1" applyFont="1"/>
    <xf numFmtId="0" fontId="6" fillId="0" borderId="0" xfId="0" applyFont="1" applyAlignment="1">
      <alignment vertical="top" wrapText="1"/>
    </xf>
    <xf numFmtId="0" fontId="4" fillId="0" borderId="0" xfId="0" applyFont="1" applyAlignment="1">
      <alignment wrapText="1"/>
    </xf>
    <xf numFmtId="3" fontId="9" fillId="0" borderId="24" xfId="8" applyNumberFormat="1" applyFont="1" applyFill="1" applyBorder="1" applyAlignment="1" applyProtection="1">
      <alignment horizontal="center" vertical="center" wrapText="1"/>
    </xf>
    <xf numFmtId="3" fontId="8" fillId="0" borderId="17" xfId="8" applyNumberFormat="1" applyFont="1" applyFill="1" applyBorder="1" applyAlignment="1" applyProtection="1">
      <alignment horizontal="center" vertical="center" wrapText="1"/>
    </xf>
    <xf numFmtId="4" fontId="8" fillId="0" borderId="18" xfId="8" applyNumberFormat="1" applyFont="1" applyFill="1" applyBorder="1" applyAlignment="1" applyProtection="1">
      <alignment horizontal="center" vertical="center" wrapText="1"/>
    </xf>
    <xf numFmtId="3" fontId="9" fillId="0" borderId="17" xfId="8" applyNumberFormat="1" applyFont="1" applyFill="1" applyBorder="1" applyAlignment="1" applyProtection="1">
      <alignment horizontal="center" vertical="center" wrapText="1"/>
    </xf>
    <xf numFmtId="4" fontId="9" fillId="0" borderId="18" xfId="8" applyNumberFormat="1" applyFont="1" applyFill="1" applyBorder="1" applyAlignment="1" applyProtection="1">
      <alignment horizontal="center" vertical="center" wrapText="1"/>
    </xf>
    <xf numFmtId="3" fontId="9" fillId="0" borderId="0" xfId="8" applyNumberFormat="1" applyFont="1" applyFill="1" applyBorder="1" applyAlignment="1" applyProtection="1">
      <alignment horizontal="center" vertical="center" wrapText="1"/>
    </xf>
    <xf numFmtId="4" fontId="9" fillId="0" borderId="0" xfId="8" applyNumberFormat="1" applyFont="1" applyFill="1" applyBorder="1" applyAlignment="1" applyProtection="1">
      <alignment horizontal="center" vertical="center" wrapText="1"/>
    </xf>
    <xf numFmtId="3" fontId="9" fillId="0" borderId="24" xfId="8" applyNumberFormat="1" applyFont="1" applyFill="1" applyBorder="1" applyAlignment="1" applyProtection="1">
      <alignment wrapText="1"/>
    </xf>
    <xf numFmtId="169" fontId="9" fillId="0" borderId="24" xfId="8" applyNumberFormat="1" applyFont="1" applyFill="1" applyBorder="1" applyAlignment="1" applyProtection="1">
      <alignment wrapText="1"/>
    </xf>
    <xf numFmtId="3" fontId="8" fillId="0" borderId="17" xfId="8" applyNumberFormat="1" applyFont="1" applyFill="1" applyBorder="1" applyAlignment="1" applyProtection="1">
      <alignment wrapText="1"/>
    </xf>
    <xf numFmtId="3" fontId="8" fillId="0" borderId="17" xfId="8" applyNumberFormat="1" applyFont="1" applyFill="1" applyBorder="1" applyAlignment="1" applyProtection="1">
      <alignment horizontal="center" wrapText="1"/>
    </xf>
    <xf numFmtId="4" fontId="8" fillId="0" borderId="18" xfId="8" applyNumberFormat="1" applyFont="1" applyFill="1" applyBorder="1" applyAlignment="1" applyProtection="1">
      <alignment horizontal="center" wrapText="1"/>
    </xf>
    <xf numFmtId="165" fontId="10" fillId="0" borderId="1" xfId="0" applyNumberFormat="1" applyFont="1" applyBorder="1"/>
    <xf numFmtId="0" fontId="0" fillId="10" borderId="7" xfId="0" applyFill="1" applyBorder="1"/>
    <xf numFmtId="0" fontId="5" fillId="10" borderId="8" xfId="0" applyFont="1" applyFill="1" applyBorder="1"/>
    <xf numFmtId="165" fontId="5" fillId="10" borderId="6" xfId="0" applyNumberFormat="1" applyFont="1" applyFill="1" applyBorder="1"/>
    <xf numFmtId="165" fontId="9" fillId="0" borderId="24" xfId="8" applyNumberFormat="1" applyFont="1" applyFill="1" applyBorder="1" applyAlignment="1" applyProtection="1">
      <alignment horizontal="center" vertical="center" wrapText="1"/>
    </xf>
    <xf numFmtId="165" fontId="8" fillId="0" borderId="18" xfId="8" applyNumberFormat="1" applyFont="1" applyFill="1" applyBorder="1" applyAlignment="1" applyProtection="1">
      <alignment wrapText="1"/>
    </xf>
    <xf numFmtId="165" fontId="0" fillId="0" borderId="1" xfId="0" applyNumberFormat="1" applyBorder="1" applyProtection="1">
      <protection locked="0"/>
    </xf>
    <xf numFmtId="165" fontId="9" fillId="0" borderId="1" xfId="0" applyNumberFormat="1" applyFont="1" applyBorder="1" applyProtection="1">
      <protection locked="0"/>
    </xf>
    <xf numFmtId="165" fontId="9" fillId="0" borderId="3" xfId="0" applyNumberFormat="1" applyFont="1" applyBorder="1" applyProtection="1">
      <protection locked="0"/>
    </xf>
    <xf numFmtId="165" fontId="9" fillId="0" borderId="0" xfId="0" applyNumberFormat="1" applyFont="1" applyProtection="1">
      <protection locked="0"/>
    </xf>
    <xf numFmtId="165" fontId="9" fillId="0" borderId="24" xfId="0" applyNumberFormat="1" applyFont="1" applyBorder="1" applyProtection="1">
      <protection locked="0"/>
    </xf>
    <xf numFmtId="165" fontId="9" fillId="0" borderId="24" xfId="0" applyNumberFormat="1" applyFont="1" applyBorder="1" applyAlignment="1" applyProtection="1">
      <alignment horizontal="center"/>
      <protection locked="0"/>
    </xf>
    <xf numFmtId="165" fontId="9" fillId="0" borderId="0" xfId="0" applyNumberFormat="1" applyFont="1" applyAlignment="1" applyProtection="1">
      <alignment horizontal="center"/>
      <protection locked="0"/>
    </xf>
    <xf numFmtId="165" fontId="9" fillId="0" borderId="24" xfId="8" applyNumberFormat="1" applyFont="1" applyFill="1" applyBorder="1" applyAlignment="1" applyProtection="1">
      <alignment horizontal="center" vertical="center" wrapText="1"/>
      <protection locked="0"/>
    </xf>
    <xf numFmtId="0" fontId="0" fillId="9" borderId="7" xfId="0" applyFill="1" applyBorder="1"/>
    <xf numFmtId="0" fontId="23" fillId="9" borderId="8" xfId="0" applyFont="1" applyFill="1" applyBorder="1"/>
    <xf numFmtId="165" fontId="23" fillId="9" borderId="6" xfId="0" applyNumberFormat="1" applyFont="1" applyFill="1" applyBorder="1"/>
    <xf numFmtId="0" fontId="0" fillId="2" borderId="7" xfId="0" applyFill="1" applyBorder="1"/>
    <xf numFmtId="0" fontId="23" fillId="2" borderId="8" xfId="0" applyFont="1" applyFill="1" applyBorder="1"/>
    <xf numFmtId="165" fontId="23" fillId="2" borderId="6" xfId="0" applyNumberFormat="1" applyFont="1" applyFill="1" applyBorder="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10" fontId="23" fillId="11" borderId="8" xfId="0" applyNumberFormat="1" applyFont="1" applyFill="1" applyBorder="1" applyProtection="1">
      <protection locked="0"/>
    </xf>
    <xf numFmtId="0" fontId="2" fillId="2" borderId="1" xfId="0" applyFont="1" applyFill="1" applyBorder="1" applyProtection="1"/>
    <xf numFmtId="0" fontId="0" fillId="0" borderId="0" xfId="0" applyProtection="1"/>
    <xf numFmtId="3" fontId="3" fillId="0" borderId="0" xfId="0" quotePrefix="1" applyNumberFormat="1" applyFont="1" applyAlignment="1" applyProtection="1">
      <alignment horizontal="left" vertical="top"/>
    </xf>
    <xf numFmtId="0" fontId="4" fillId="0" borderId="0" xfId="0" applyFont="1" applyProtection="1"/>
    <xf numFmtId="0" fontId="3" fillId="0" borderId="0" xfId="0" applyFont="1" applyProtection="1"/>
    <xf numFmtId="0" fontId="4" fillId="3" borderId="5" xfId="0" applyFont="1" applyFill="1" applyBorder="1" applyProtection="1"/>
    <xf numFmtId="3" fontId="3" fillId="3" borderId="5" xfId="0" quotePrefix="1" applyNumberFormat="1" applyFont="1" applyFill="1" applyBorder="1" applyAlignment="1" applyProtection="1">
      <alignment horizontal="left" vertical="top" wrapText="1"/>
    </xf>
    <xf numFmtId="3" fontId="2" fillId="0" borderId="0" xfId="0" quotePrefix="1" applyNumberFormat="1" applyFont="1" applyAlignment="1" applyProtection="1">
      <alignment horizontal="left" vertical="top"/>
    </xf>
    <xf numFmtId="0" fontId="0" fillId="0" borderId="0" xfId="0" quotePrefix="1" applyAlignment="1" applyProtection="1">
      <alignment wrapText="1"/>
    </xf>
    <xf numFmtId="0" fontId="0" fillId="0" borderId="0" xfId="0" applyAlignment="1" applyProtection="1">
      <alignment wrapText="1"/>
    </xf>
    <xf numFmtId="164" fontId="0" fillId="0" borderId="0" xfId="0" applyNumberFormat="1" applyProtection="1"/>
    <xf numFmtId="165" fontId="0" fillId="0" borderId="0" xfId="0" applyNumberFormat="1" applyProtection="1"/>
    <xf numFmtId="0" fontId="2" fillId="0" borderId="0" xfId="0" applyFont="1" applyProtection="1"/>
    <xf numFmtId="164" fontId="0" fillId="0" borderId="1" xfId="0" applyNumberFormat="1" applyBorder="1" applyProtection="1"/>
    <xf numFmtId="165" fontId="0" fillId="0" borderId="1" xfId="0" applyNumberFormat="1" applyBorder="1" applyProtection="1"/>
    <xf numFmtId="165" fontId="0" fillId="0" borderId="0" xfId="0" applyNumberFormat="1" applyAlignment="1" applyProtection="1">
      <alignment wrapText="1"/>
    </xf>
    <xf numFmtId="4" fontId="0" fillId="0" borderId="0" xfId="0" applyNumberFormat="1" applyProtection="1"/>
    <xf numFmtId="0" fontId="3" fillId="3" borderId="9" xfId="0" applyFont="1" applyFill="1" applyBorder="1" applyProtection="1"/>
    <xf numFmtId="0" fontId="4" fillId="3" borderId="9" xfId="0" applyFont="1" applyFill="1" applyBorder="1" applyProtection="1"/>
    <xf numFmtId="164" fontId="4" fillId="3" borderId="9" xfId="0" applyNumberFormat="1" applyFont="1" applyFill="1" applyBorder="1" applyProtection="1"/>
    <xf numFmtId="165" fontId="4" fillId="3" borderId="9" xfId="0" applyNumberFormat="1" applyFont="1" applyFill="1" applyBorder="1" applyProtection="1"/>
    <xf numFmtId="165" fontId="3" fillId="3" borderId="9" xfId="0" applyNumberFormat="1" applyFont="1" applyFill="1" applyBorder="1" applyProtection="1"/>
    <xf numFmtId="166" fontId="0" fillId="0" borderId="0" xfId="0" applyNumberFormat="1" applyProtection="1"/>
    <xf numFmtId="3" fontId="3" fillId="4" borderId="5" xfId="0" quotePrefix="1" applyNumberFormat="1" applyFont="1" applyFill="1" applyBorder="1" applyAlignment="1" applyProtection="1">
      <alignment horizontal="left" vertical="top"/>
    </xf>
    <xf numFmtId="0" fontId="4" fillId="4" borderId="5" xfId="0" applyFont="1" applyFill="1" applyBorder="1" applyProtection="1"/>
    <xf numFmtId="0" fontId="3" fillId="4" borderId="5" xfId="0" applyFont="1" applyFill="1" applyBorder="1" applyProtection="1"/>
    <xf numFmtId="0" fontId="9" fillId="0" borderId="0" xfId="0" applyFont="1" applyProtection="1"/>
    <xf numFmtId="3" fontId="8" fillId="0" borderId="0" xfId="0" quotePrefix="1" applyNumberFormat="1" applyFont="1" applyAlignment="1" applyProtection="1">
      <alignment horizontal="left" vertical="top"/>
    </xf>
    <xf numFmtId="0" fontId="9" fillId="0" borderId="0" xfId="0" applyFont="1" applyAlignment="1" applyProtection="1">
      <alignment wrapText="1"/>
    </xf>
    <xf numFmtId="164" fontId="9" fillId="0" borderId="1" xfId="0" applyNumberFormat="1" applyFont="1" applyBorder="1" applyProtection="1"/>
    <xf numFmtId="165" fontId="9" fillId="0" borderId="1" xfId="0" applyNumberFormat="1" applyFont="1" applyBorder="1" applyProtection="1"/>
    <xf numFmtId="165" fontId="9" fillId="0" borderId="0" xfId="0" applyNumberFormat="1" applyFont="1" applyProtection="1"/>
    <xf numFmtId="0" fontId="9" fillId="0" borderId="0" xfId="0" applyFont="1" applyAlignment="1" applyProtection="1">
      <alignment vertical="top" wrapText="1"/>
    </xf>
    <xf numFmtId="0" fontId="8" fillId="0" borderId="0" xfId="0" applyFont="1" applyProtection="1"/>
    <xf numFmtId="164" fontId="9" fillId="0" borderId="0" xfId="0" applyNumberFormat="1" applyFont="1" applyProtection="1"/>
    <xf numFmtId="0" fontId="11" fillId="4" borderId="9" xfId="0" applyFont="1" applyFill="1" applyBorder="1" applyProtection="1"/>
    <xf numFmtId="0" fontId="10" fillId="4" borderId="9" xfId="0" applyFont="1" applyFill="1" applyBorder="1" applyProtection="1"/>
    <xf numFmtId="164" fontId="10" fillId="4" borderId="9" xfId="0" applyNumberFormat="1" applyFont="1" applyFill="1" applyBorder="1" applyProtection="1"/>
    <xf numFmtId="165" fontId="10" fillId="4" borderId="9" xfId="0" applyNumberFormat="1" applyFont="1" applyFill="1" applyBorder="1" applyProtection="1"/>
    <xf numFmtId="165" fontId="11" fillId="4" borderId="9" xfId="0" applyNumberFormat="1" applyFont="1" applyFill="1" applyBorder="1" applyProtection="1"/>
    <xf numFmtId="0" fontId="1" fillId="0" borderId="0" xfId="0" applyFont="1" applyProtection="1"/>
    <xf numFmtId="3" fontId="11" fillId="5" borderId="5" xfId="0" quotePrefix="1" applyNumberFormat="1" applyFont="1" applyFill="1" applyBorder="1" applyAlignment="1" applyProtection="1">
      <alignment horizontal="left" vertical="top"/>
    </xf>
    <xf numFmtId="0" fontId="10" fillId="5" borderId="5" xfId="0" applyFont="1" applyFill="1" applyBorder="1" applyProtection="1"/>
    <xf numFmtId="0" fontId="11" fillId="5" borderId="5" xfId="0" applyFont="1" applyFill="1" applyBorder="1" applyProtection="1"/>
    <xf numFmtId="3" fontId="11" fillId="0" borderId="0" xfId="0" quotePrefix="1" applyNumberFormat="1" applyFont="1" applyAlignment="1" applyProtection="1">
      <alignment horizontal="left" vertical="top"/>
    </xf>
    <xf numFmtId="0" fontId="10" fillId="0" borderId="0" xfId="0" applyFont="1" applyProtection="1"/>
    <xf numFmtId="0" fontId="11" fillId="0" borderId="0" xfId="0" applyFont="1" applyProtection="1"/>
    <xf numFmtId="3" fontId="11" fillId="2" borderId="0" xfId="0" quotePrefix="1" applyNumberFormat="1" applyFont="1" applyFill="1" applyAlignment="1" applyProtection="1">
      <alignment horizontal="left" vertical="top"/>
    </xf>
    <xf numFmtId="0" fontId="10" fillId="2" borderId="0" xfId="0" applyFont="1" applyFill="1" applyProtection="1"/>
    <xf numFmtId="0" fontId="11" fillId="2" borderId="0" xfId="0" applyFont="1" applyFill="1" applyProtection="1"/>
    <xf numFmtId="0" fontId="11" fillId="5" borderId="9" xfId="0" applyFont="1" applyFill="1" applyBorder="1" applyProtection="1"/>
    <xf numFmtId="0" fontId="10" fillId="5" borderId="9" xfId="0" applyFont="1" applyFill="1" applyBorder="1" applyProtection="1"/>
    <xf numFmtId="164" fontId="10" fillId="5" borderId="9" xfId="0" applyNumberFormat="1" applyFont="1" applyFill="1" applyBorder="1" applyProtection="1"/>
    <xf numFmtId="165" fontId="10" fillId="5" borderId="9" xfId="0" applyNumberFormat="1" applyFont="1" applyFill="1" applyBorder="1" applyProtection="1"/>
    <xf numFmtId="165" fontId="11" fillId="5" borderId="9" xfId="0" applyNumberFormat="1" applyFont="1" applyFill="1" applyBorder="1" applyProtection="1"/>
    <xf numFmtId="3" fontId="3" fillId="6" borderId="0" xfId="0" quotePrefix="1" applyNumberFormat="1" applyFont="1" applyFill="1" applyAlignment="1" applyProtection="1">
      <alignment horizontal="left" vertical="top"/>
    </xf>
    <xf numFmtId="0" fontId="4" fillId="6" borderId="0" xfId="0" applyFont="1" applyFill="1" applyProtection="1"/>
    <xf numFmtId="0" fontId="3" fillId="6" borderId="0" xfId="0" applyFont="1" applyFill="1" applyProtection="1"/>
    <xf numFmtId="165" fontId="0" fillId="0" borderId="2" xfId="0" applyNumberFormat="1" applyBorder="1" applyProtection="1"/>
    <xf numFmtId="0" fontId="2" fillId="6" borderId="0" xfId="0" applyFont="1" applyFill="1" applyProtection="1"/>
    <xf numFmtId="0" fontId="0" fillId="6" borderId="0" xfId="0" applyFill="1" applyProtection="1"/>
    <xf numFmtId="164" fontId="0" fillId="6" borderId="0" xfId="0" applyNumberFormat="1" applyFill="1" applyProtection="1"/>
    <xf numFmtId="165" fontId="0" fillId="6" borderId="0" xfId="0" applyNumberFormat="1" applyFill="1" applyProtection="1"/>
    <xf numFmtId="165" fontId="2" fillId="6" borderId="3" xfId="0" applyNumberFormat="1" applyFont="1" applyFill="1" applyBorder="1" applyProtection="1"/>
    <xf numFmtId="3" fontId="3" fillId="2" borderId="0" xfId="0" quotePrefix="1" applyNumberFormat="1" applyFont="1" applyFill="1" applyAlignment="1" applyProtection="1">
      <alignment horizontal="left" vertical="top"/>
    </xf>
    <xf numFmtId="0" fontId="4" fillId="2" borderId="0" xfId="0" applyFont="1" applyFill="1" applyProtection="1"/>
    <xf numFmtId="0" fontId="3" fillId="2" borderId="0" xfId="0" applyFont="1" applyFill="1" applyProtection="1"/>
    <xf numFmtId="0" fontId="0" fillId="0" borderId="0" xfId="0" applyAlignment="1" applyProtection="1">
      <alignment vertical="top" wrapText="1"/>
    </xf>
    <xf numFmtId="0" fontId="0" fillId="0" borderId="0" xfId="0" applyAlignment="1" applyProtection="1">
      <alignment horizontal="left" vertical="top" wrapText="1"/>
    </xf>
    <xf numFmtId="165" fontId="9" fillId="0" borderId="3" xfId="0" applyNumberFormat="1" applyFont="1" applyBorder="1" applyProtection="1"/>
    <xf numFmtId="0" fontId="12" fillId="0" borderId="0" xfId="0" applyFont="1" applyAlignment="1" applyProtection="1">
      <alignment vertical="center"/>
    </xf>
    <xf numFmtId="0" fontId="9" fillId="0" borderId="0" xfId="0" applyFont="1" applyAlignment="1" applyProtection="1">
      <alignment vertical="top"/>
    </xf>
    <xf numFmtId="164" fontId="9" fillId="0" borderId="0" xfId="0" applyNumberFormat="1" applyFont="1" applyAlignment="1" applyProtection="1">
      <alignment vertical="top"/>
    </xf>
    <xf numFmtId="165" fontId="9" fillId="0" borderId="0" xfId="0" applyNumberFormat="1" applyFont="1" applyAlignment="1" applyProtection="1">
      <alignment vertical="top"/>
    </xf>
    <xf numFmtId="164" fontId="1" fillId="0" borderId="0" xfId="0" applyNumberFormat="1" applyFont="1" applyProtection="1"/>
    <xf numFmtId="165" fontId="1" fillId="0" borderId="0" xfId="0" applyNumberFormat="1" applyFont="1" applyProtection="1"/>
    <xf numFmtId="165" fontId="9" fillId="0" borderId="10" xfId="0" applyNumberFormat="1" applyFont="1" applyBorder="1" applyProtection="1"/>
    <xf numFmtId="0" fontId="8" fillId="4" borderId="9" xfId="0" applyFont="1" applyFill="1" applyBorder="1" applyProtection="1"/>
    <xf numFmtId="0" fontId="9" fillId="4" borderId="9" xfId="0" applyFont="1" applyFill="1" applyBorder="1" applyProtection="1"/>
    <xf numFmtId="164" fontId="9" fillId="4" borderId="9" xfId="0" applyNumberFormat="1" applyFont="1" applyFill="1" applyBorder="1" applyProtection="1"/>
    <xf numFmtId="165" fontId="9" fillId="4" borderId="9" xfId="0" applyNumberFormat="1" applyFont="1" applyFill="1" applyBorder="1" applyProtection="1"/>
    <xf numFmtId="165" fontId="8" fillId="4" borderId="9" xfId="0" applyNumberFormat="1" applyFont="1" applyFill="1" applyBorder="1" applyProtection="1"/>
    <xf numFmtId="3" fontId="11" fillId="5" borderId="0" xfId="0" quotePrefix="1" applyNumberFormat="1" applyFont="1" applyFill="1" applyAlignment="1" applyProtection="1">
      <alignment horizontal="left" vertical="top"/>
    </xf>
    <xf numFmtId="0" fontId="10" fillId="5" borderId="0" xfId="0" applyFont="1" applyFill="1" applyProtection="1"/>
    <xf numFmtId="0" fontId="11" fillId="5" borderId="0" xfId="0" applyFont="1" applyFill="1" applyProtection="1"/>
    <xf numFmtId="165" fontId="9" fillId="0" borderId="9" xfId="0" applyNumberFormat="1" applyFont="1" applyBorder="1" applyProtection="1"/>
    <xf numFmtId="0" fontId="8" fillId="5" borderId="0" xfId="0" applyFont="1" applyFill="1" applyProtection="1"/>
    <xf numFmtId="0" fontId="9" fillId="5" borderId="0" xfId="0" applyFont="1" applyFill="1" applyProtection="1"/>
    <xf numFmtId="164" fontId="9" fillId="5" borderId="0" xfId="0" applyNumberFormat="1" applyFont="1" applyFill="1" applyProtection="1"/>
    <xf numFmtId="165" fontId="9" fillId="5" borderId="0" xfId="0" applyNumberFormat="1" applyFont="1" applyFill="1" applyProtection="1"/>
    <xf numFmtId="165" fontId="8" fillId="5" borderId="3" xfId="0" applyNumberFormat="1" applyFont="1" applyFill="1" applyBorder="1" applyProtection="1"/>
    <xf numFmtId="0" fontId="2" fillId="2" borderId="1" xfId="0" applyFont="1" applyFill="1" applyBorder="1" applyProtection="1">
      <protection locked="0"/>
    </xf>
    <xf numFmtId="0" fontId="4" fillId="0" borderId="0" xfId="0" applyFont="1" applyProtection="1">
      <protection locked="0"/>
    </xf>
    <xf numFmtId="0" fontId="4" fillId="3" borderId="5" xfId="0" applyFont="1" applyFill="1" applyBorder="1" applyProtection="1">
      <protection locked="0"/>
    </xf>
    <xf numFmtId="165" fontId="0" fillId="0" borderId="0" xfId="0" applyNumberFormat="1" applyProtection="1">
      <protection locked="0"/>
    </xf>
    <xf numFmtId="0" fontId="0" fillId="0" borderId="0" xfId="0" applyProtection="1">
      <protection locked="0"/>
    </xf>
    <xf numFmtId="165" fontId="4" fillId="3" borderId="9" xfId="0" applyNumberFormat="1" applyFont="1" applyFill="1" applyBorder="1" applyProtection="1">
      <protection locked="0"/>
    </xf>
    <xf numFmtId="166" fontId="0" fillId="0" borderId="0" xfId="0" applyNumberFormat="1" applyProtection="1">
      <protection locked="0"/>
    </xf>
    <xf numFmtId="0" fontId="4" fillId="4" borderId="5" xfId="0" applyFont="1" applyFill="1" applyBorder="1" applyProtection="1">
      <protection locked="0"/>
    </xf>
    <xf numFmtId="0" fontId="9" fillId="0" borderId="0" xfId="0" applyFont="1" applyProtection="1">
      <protection locked="0"/>
    </xf>
    <xf numFmtId="165" fontId="10" fillId="4" borderId="9" xfId="0" applyNumberFormat="1" applyFont="1" applyFill="1" applyBorder="1" applyProtection="1">
      <protection locked="0"/>
    </xf>
    <xf numFmtId="0" fontId="10" fillId="5" borderId="5" xfId="0" applyFont="1" applyFill="1" applyBorder="1" applyProtection="1">
      <protection locked="0"/>
    </xf>
    <xf numFmtId="0" fontId="10" fillId="0" borderId="0" xfId="0" applyFont="1" applyProtection="1">
      <protection locked="0"/>
    </xf>
    <xf numFmtId="0" fontId="10" fillId="2" borderId="0" xfId="0" applyFont="1" applyFill="1" applyProtection="1">
      <protection locked="0"/>
    </xf>
    <xf numFmtId="165" fontId="10" fillId="5" borderId="9" xfId="0" applyNumberFormat="1" applyFont="1" applyFill="1" applyBorder="1" applyProtection="1">
      <protection locked="0"/>
    </xf>
    <xf numFmtId="0" fontId="4" fillId="6" borderId="0" xfId="0" applyFont="1" applyFill="1" applyProtection="1">
      <protection locked="0"/>
    </xf>
    <xf numFmtId="165" fontId="0" fillId="6" borderId="0" xfId="0" applyNumberFormat="1" applyFill="1" applyProtection="1">
      <protection locked="0"/>
    </xf>
    <xf numFmtId="0" fontId="4" fillId="2" borderId="0" xfId="0" applyFont="1" applyFill="1" applyProtection="1">
      <protection locked="0"/>
    </xf>
    <xf numFmtId="165" fontId="9" fillId="0" borderId="0" xfId="0" applyNumberFormat="1" applyFont="1" applyAlignment="1" applyProtection="1">
      <alignment vertical="top"/>
      <protection locked="0"/>
    </xf>
    <xf numFmtId="165" fontId="1" fillId="0" borderId="0" xfId="0" applyNumberFormat="1" applyFont="1" applyProtection="1">
      <protection locked="0"/>
    </xf>
    <xf numFmtId="165" fontId="9" fillId="4" borderId="9" xfId="0" applyNumberFormat="1" applyFont="1" applyFill="1" applyBorder="1" applyProtection="1">
      <protection locked="0"/>
    </xf>
    <xf numFmtId="0" fontId="10" fillId="5" borderId="0" xfId="0" applyFont="1" applyFill="1" applyProtection="1">
      <protection locked="0"/>
    </xf>
    <xf numFmtId="165" fontId="9" fillId="5" borderId="0" xfId="0" applyNumberFormat="1" applyFont="1" applyFill="1" applyProtection="1">
      <protection locked="0"/>
    </xf>
    <xf numFmtId="167" fontId="15" fillId="6" borderId="12" xfId="0" applyNumberFormat="1" applyFont="1" applyFill="1" applyBorder="1" applyAlignment="1" applyProtection="1">
      <alignment horizontal="center" vertical="center"/>
    </xf>
    <xf numFmtId="0" fontId="15" fillId="6" borderId="13" xfId="0" applyFont="1" applyFill="1" applyBorder="1" applyAlignment="1" applyProtection="1">
      <alignment horizontal="left" vertical="center" wrapText="1"/>
    </xf>
    <xf numFmtId="0" fontId="15" fillId="6" borderId="13" xfId="0" applyFont="1" applyFill="1" applyBorder="1" applyAlignment="1" applyProtection="1">
      <alignment horizontal="center" vertical="center"/>
    </xf>
    <xf numFmtId="168" fontId="15" fillId="6" borderId="13" xfId="0" applyNumberFormat="1" applyFont="1" applyFill="1" applyBorder="1" applyAlignment="1" applyProtection="1">
      <alignment horizontal="center" vertical="center" shrinkToFit="1"/>
    </xf>
    <xf numFmtId="4" fontId="15" fillId="6" borderId="14" xfId="0" applyNumberFormat="1" applyFont="1" applyFill="1" applyBorder="1" applyAlignment="1" applyProtection="1">
      <alignment horizontal="center" vertical="center" wrapText="1" shrinkToFit="1"/>
    </xf>
    <xf numFmtId="167" fontId="15" fillId="0" borderId="0" xfId="0" applyNumberFormat="1" applyFont="1" applyAlignment="1" applyProtection="1">
      <alignment horizontal="center" vertical="center"/>
    </xf>
    <xf numFmtId="0" fontId="15" fillId="0" borderId="0" xfId="0" applyFont="1" applyAlignment="1" applyProtection="1">
      <alignment horizontal="left" vertical="center" wrapText="1"/>
    </xf>
    <xf numFmtId="0" fontId="15" fillId="0" borderId="0" xfId="0" applyFont="1" applyAlignment="1" applyProtection="1">
      <alignment horizontal="center" vertical="center"/>
    </xf>
    <xf numFmtId="168" fontId="15" fillId="0" borderId="0" xfId="0" applyNumberFormat="1" applyFont="1" applyAlignment="1" applyProtection="1">
      <alignment horizontal="center" vertical="center" shrinkToFit="1"/>
    </xf>
    <xf numFmtId="167" fontId="8" fillId="0" borderId="15" xfId="0" applyNumberFormat="1" applyFont="1" applyBorder="1" applyAlignment="1" applyProtection="1">
      <alignment horizontal="center" vertical="center"/>
    </xf>
    <xf numFmtId="0" fontId="16" fillId="0" borderId="16" xfId="0" applyFont="1" applyBorder="1" applyAlignment="1" applyProtection="1">
      <alignment horizontal="left" vertical="center" wrapText="1"/>
    </xf>
    <xf numFmtId="0" fontId="15" fillId="0" borderId="17" xfId="0" applyFont="1" applyBorder="1" applyAlignment="1" applyProtection="1">
      <alignment horizontal="center" vertical="center"/>
    </xf>
    <xf numFmtId="168" fontId="15" fillId="0" borderId="17" xfId="0" applyNumberFormat="1" applyFont="1" applyBorder="1" applyAlignment="1" applyProtection="1">
      <alignment horizontal="center" vertical="center" shrinkToFit="1"/>
    </xf>
    <xf numFmtId="4" fontId="15" fillId="0" borderId="18" xfId="0" applyNumberFormat="1" applyFont="1" applyBorder="1" applyAlignment="1" applyProtection="1">
      <alignment horizontal="center" vertical="center" wrapText="1" shrinkToFit="1"/>
    </xf>
    <xf numFmtId="4" fontId="15" fillId="0" borderId="0" xfId="0" applyNumberFormat="1" applyFont="1" applyAlignment="1" applyProtection="1">
      <alignment horizontal="center" vertical="center" wrapText="1" shrinkToFit="1"/>
    </xf>
    <xf numFmtId="16" fontId="9" fillId="0" borderId="1" xfId="0" quotePrefix="1" applyNumberFormat="1" applyFont="1" applyBorder="1" applyAlignment="1" applyProtection="1">
      <alignment horizontal="center" vertical="center"/>
    </xf>
    <xf numFmtId="0" fontId="8" fillId="0" borderId="4" xfId="1" applyFont="1" applyBorder="1" applyAlignment="1" applyProtection="1">
      <alignment horizontal="left" vertical="center"/>
    </xf>
    <xf numFmtId="0" fontId="9" fillId="0" borderId="5" xfId="1" applyFont="1" applyBorder="1" applyAlignment="1" applyProtection="1">
      <alignment horizontal="center" vertical="center"/>
    </xf>
    <xf numFmtId="0" fontId="9" fillId="0" borderId="5" xfId="0" applyFont="1" applyBorder="1" applyAlignment="1" applyProtection="1">
      <alignment horizontal="center" vertical="center"/>
    </xf>
    <xf numFmtId="0" fontId="9" fillId="0" borderId="19" xfId="0" applyFont="1" applyBorder="1" applyProtection="1"/>
    <xf numFmtId="0" fontId="9" fillId="0" borderId="20" xfId="0" applyFont="1" applyBorder="1" applyAlignment="1" applyProtection="1">
      <alignment horizontal="center" vertical="center"/>
    </xf>
    <xf numFmtId="0" fontId="9" fillId="0" borderId="0" xfId="0" applyFont="1" applyAlignment="1" applyProtection="1">
      <alignment horizontal="left"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9" fillId="0" borderId="21" xfId="0" applyFont="1" applyBorder="1" applyAlignment="1" applyProtection="1">
      <alignment horizontal="center" vertical="center"/>
    </xf>
    <xf numFmtId="0" fontId="16" fillId="0" borderId="22" xfId="1" applyFont="1" applyBorder="1" applyAlignment="1" applyProtection="1">
      <alignment horizontal="left" vertical="center" wrapText="1"/>
    </xf>
    <xf numFmtId="0" fontId="9" fillId="0" borderId="21" xfId="1" applyFont="1" applyBorder="1" applyAlignment="1" applyProtection="1">
      <alignment horizontal="center" vertical="center" wrapText="1"/>
    </xf>
    <xf numFmtId="0" fontId="9" fillId="0" borderId="23" xfId="1" applyFont="1" applyBorder="1" applyAlignment="1" applyProtection="1">
      <alignment horizontal="center" vertical="center" wrapText="1"/>
    </xf>
    <xf numFmtId="0" fontId="9" fillId="0" borderId="24" xfId="0" applyFont="1" applyBorder="1" applyAlignment="1" applyProtection="1">
      <alignment horizontal="center" vertical="center"/>
    </xf>
    <xf numFmtId="49" fontId="9" fillId="0" borderId="24" xfId="1" quotePrefix="1" applyNumberFormat="1" applyFont="1" applyBorder="1" applyAlignment="1" applyProtection="1">
      <alignment horizontal="left" vertical="center" wrapText="1"/>
    </xf>
    <xf numFmtId="0" fontId="9" fillId="0" borderId="24" xfId="1" applyFont="1" applyBorder="1" applyAlignment="1" applyProtection="1">
      <alignment wrapText="1"/>
    </xf>
    <xf numFmtId="0" fontId="9" fillId="0" borderId="24" xfId="2" quotePrefix="1" applyFont="1" applyBorder="1" applyAlignment="1" applyProtection="1">
      <alignment horizontal="left" vertical="center" wrapText="1"/>
    </xf>
    <xf numFmtId="0" fontId="9" fillId="0" borderId="24" xfId="1" quotePrefix="1" applyFont="1" applyBorder="1" applyAlignment="1" applyProtection="1">
      <alignment horizontal="left" vertical="center" wrapText="1"/>
    </xf>
    <xf numFmtId="0" fontId="9" fillId="0" borderId="24" xfId="2" quotePrefix="1" applyFont="1" applyBorder="1" applyAlignment="1" applyProtection="1">
      <alignment horizontal="left" vertical="center"/>
    </xf>
    <xf numFmtId="49" fontId="9" fillId="0" borderId="24" xfId="1" applyNumberFormat="1" applyFont="1" applyBorder="1" applyAlignment="1" applyProtection="1">
      <alignment horizontal="left" vertical="center" wrapText="1"/>
    </xf>
    <xf numFmtId="0" fontId="9" fillId="0" borderId="24" xfId="1" applyFont="1" applyBorder="1" applyProtection="1"/>
    <xf numFmtId="0" fontId="9" fillId="0" borderId="24" xfId="1" applyFont="1" applyBorder="1" applyAlignment="1" applyProtection="1">
      <alignment horizontal="left" vertical="center" wrapText="1"/>
    </xf>
    <xf numFmtId="0" fontId="9" fillId="0" borderId="24" xfId="0" applyFont="1" applyBorder="1" applyAlignment="1" applyProtection="1">
      <alignment horizontal="left" vertical="center"/>
    </xf>
    <xf numFmtId="0" fontId="9" fillId="0" borderId="24" xfId="0" applyFont="1" applyBorder="1" applyProtection="1"/>
    <xf numFmtId="0" fontId="9" fillId="0" borderId="25" xfId="0" applyFont="1" applyBorder="1" applyAlignment="1" applyProtection="1">
      <alignment horizontal="center" vertical="center"/>
    </xf>
    <xf numFmtId="49" fontId="9" fillId="0" borderId="25" xfId="1" applyNumberFormat="1" applyFont="1" applyBorder="1" applyAlignment="1" applyProtection="1">
      <alignment horizontal="left" vertical="center" wrapText="1"/>
    </xf>
    <xf numFmtId="0" fontId="9" fillId="0" borderId="25" xfId="1" applyFont="1" applyBorder="1" applyAlignment="1" applyProtection="1">
      <alignment wrapText="1"/>
    </xf>
    <xf numFmtId="0" fontId="9" fillId="0" borderId="1" xfId="0" quotePrefix="1" applyFont="1" applyBorder="1" applyAlignment="1" applyProtection="1">
      <alignment horizontal="center" vertical="center"/>
    </xf>
    <xf numFmtId="0" fontId="8" fillId="0" borderId="4" xfId="1" applyFont="1" applyBorder="1" applyAlignment="1" applyProtection="1">
      <alignment horizontal="left" vertical="center" wrapText="1"/>
    </xf>
    <xf numFmtId="0" fontId="9" fillId="0" borderId="5" xfId="1" applyFont="1" applyBorder="1" applyAlignment="1" applyProtection="1">
      <alignment wrapText="1"/>
    </xf>
    <xf numFmtId="0" fontId="9" fillId="0" borderId="26" xfId="0" applyFont="1" applyBorder="1" applyAlignment="1" applyProtection="1">
      <alignment horizontal="center" vertical="center"/>
    </xf>
    <xf numFmtId="0" fontId="8" fillId="0" borderId="26" xfId="1" applyFont="1" applyBorder="1" applyAlignment="1" applyProtection="1">
      <alignment horizontal="left" vertical="center" wrapText="1"/>
    </xf>
    <xf numFmtId="0" fontId="9" fillId="0" borderId="0" xfId="1" applyFont="1" applyAlignment="1" applyProtection="1">
      <alignment wrapText="1"/>
    </xf>
    <xf numFmtId="0" fontId="9" fillId="0" borderId="27" xfId="0" applyFont="1" applyBorder="1" applyAlignment="1" applyProtection="1">
      <alignment horizontal="center" vertical="center"/>
    </xf>
    <xf numFmtId="0" fontId="9" fillId="0" borderId="28" xfId="1" applyFont="1" applyBorder="1" applyAlignment="1" applyProtection="1">
      <alignment horizontal="left" vertical="center" wrapText="1"/>
    </xf>
    <xf numFmtId="49" fontId="9" fillId="0" borderId="28" xfId="1" applyNumberFormat="1" applyFont="1" applyBorder="1" applyAlignment="1" applyProtection="1">
      <alignment horizontal="left" vertical="center" wrapText="1"/>
    </xf>
    <xf numFmtId="0" fontId="9" fillId="0" borderId="24" xfId="0" applyFont="1" applyBorder="1" applyAlignment="1" applyProtection="1">
      <alignment horizontal="left" vertical="center" wrapText="1"/>
    </xf>
    <xf numFmtId="0" fontId="8" fillId="0" borderId="29" xfId="1" applyFont="1" applyBorder="1" applyAlignment="1" applyProtection="1">
      <alignment horizontal="left" vertical="center" wrapText="1"/>
    </xf>
    <xf numFmtId="0" fontId="9" fillId="0" borderId="13" xfId="1" applyFont="1" applyBorder="1" applyAlignment="1" applyProtection="1">
      <alignment wrapText="1"/>
    </xf>
    <xf numFmtId="0" fontId="9" fillId="0" borderId="28" xfId="0" applyFont="1" applyBorder="1" applyAlignment="1" applyProtection="1">
      <alignment horizontal="center" vertical="center"/>
    </xf>
    <xf numFmtId="0" fontId="9" fillId="0" borderId="28" xfId="1" applyFont="1" applyBorder="1" applyAlignment="1" applyProtection="1">
      <alignment wrapText="1"/>
    </xf>
    <xf numFmtId="49" fontId="9" fillId="0" borderId="0" xfId="1" applyNumberFormat="1" applyFont="1" applyAlignment="1" applyProtection="1">
      <alignment horizontal="left" vertical="center" wrapText="1"/>
    </xf>
    <xf numFmtId="0" fontId="9" fillId="0" borderId="0" xfId="1" applyFont="1" applyAlignment="1" applyProtection="1">
      <alignment horizontal="center" vertical="center" wrapText="1"/>
    </xf>
    <xf numFmtId="49" fontId="9" fillId="0" borderId="0" xfId="1" applyNumberFormat="1" applyFont="1" applyAlignment="1" applyProtection="1">
      <alignment horizontal="left" vertical="center"/>
    </xf>
    <xf numFmtId="0" fontId="9" fillId="0" borderId="0" xfId="1" applyFont="1" applyAlignment="1" applyProtection="1">
      <alignment horizontal="center" vertical="center"/>
    </xf>
    <xf numFmtId="165" fontId="9" fillId="0" borderId="2" xfId="0" applyNumberFormat="1" applyFont="1" applyBorder="1" applyProtection="1"/>
    <xf numFmtId="0" fontId="9" fillId="0" borderId="16" xfId="0" applyFont="1" applyBorder="1" applyAlignment="1" applyProtection="1">
      <alignment horizontal="center" vertical="center"/>
    </xf>
    <xf numFmtId="0" fontId="8" fillId="0" borderId="17" xfId="0" applyFont="1" applyBorder="1" applyAlignment="1" applyProtection="1">
      <alignment horizontal="left" vertical="center" wrapText="1"/>
    </xf>
    <xf numFmtId="0" fontId="9" fillId="0" borderId="17" xfId="0" applyFont="1" applyBorder="1" applyAlignment="1" applyProtection="1">
      <alignment vertical="center"/>
    </xf>
    <xf numFmtId="0" fontId="9" fillId="0" borderId="17" xfId="1" applyFont="1" applyBorder="1" applyAlignment="1" applyProtection="1">
      <alignment horizontal="center" vertical="center"/>
    </xf>
    <xf numFmtId="165" fontId="8" fillId="0" borderId="2" xfId="0" applyNumberFormat="1" applyFont="1" applyBorder="1" applyProtection="1"/>
    <xf numFmtId="168" fontId="15" fillId="6" borderId="13" xfId="0" applyNumberFormat="1" applyFont="1" applyFill="1" applyBorder="1" applyAlignment="1" applyProtection="1">
      <alignment horizontal="center" vertical="center" wrapText="1" shrinkToFit="1"/>
      <protection locked="0"/>
    </xf>
    <xf numFmtId="168" fontId="15" fillId="0" borderId="17" xfId="0" applyNumberFormat="1" applyFont="1" applyBorder="1" applyAlignment="1" applyProtection="1">
      <alignment horizontal="center" vertical="center" wrapText="1" shrinkToFit="1"/>
      <protection locked="0"/>
    </xf>
    <xf numFmtId="168" fontId="15" fillId="0" borderId="0" xfId="0" applyNumberFormat="1" applyFont="1" applyAlignment="1" applyProtection="1">
      <alignment horizontal="center" vertical="center" wrapText="1" shrinkToFit="1"/>
      <protection locked="0"/>
    </xf>
    <xf numFmtId="0" fontId="9" fillId="0" borderId="5" xfId="0" applyFont="1" applyBorder="1" applyProtection="1">
      <protection locked="0"/>
    </xf>
    <xf numFmtId="0" fontId="9" fillId="0" borderId="5" xfId="1" applyFont="1" applyBorder="1" applyAlignment="1" applyProtection="1">
      <alignment wrapText="1"/>
      <protection locked="0"/>
    </xf>
    <xf numFmtId="0" fontId="9" fillId="0" borderId="13" xfId="1" applyFont="1" applyBorder="1" applyAlignment="1" applyProtection="1">
      <alignment wrapText="1"/>
      <protection locked="0"/>
    </xf>
    <xf numFmtId="165" fontId="9" fillId="0" borderId="2" xfId="0" applyNumberFormat="1" applyFont="1" applyBorder="1" applyProtection="1">
      <protection locked="0"/>
    </xf>
    <xf numFmtId="167" fontId="15" fillId="6" borderId="0" xfId="0" applyNumberFormat="1" applyFont="1" applyFill="1" applyAlignment="1" applyProtection="1">
      <alignment horizontal="center" vertical="center"/>
    </xf>
    <xf numFmtId="0" fontId="15" fillId="6" borderId="0" xfId="0" applyFont="1" applyFill="1" applyAlignment="1" applyProtection="1">
      <alignment horizontal="left" vertical="center" wrapText="1"/>
    </xf>
    <xf numFmtId="0" fontId="15" fillId="6" borderId="0" xfId="0" applyFont="1" applyFill="1" applyAlignment="1" applyProtection="1">
      <alignment horizontal="center" vertical="center"/>
    </xf>
    <xf numFmtId="168" fontId="15" fillId="6" borderId="0" xfId="0" applyNumberFormat="1" applyFont="1" applyFill="1" applyAlignment="1" applyProtection="1">
      <alignment horizontal="center" vertical="center" shrinkToFit="1"/>
    </xf>
    <xf numFmtId="4" fontId="15" fillId="6" borderId="0" xfId="0" applyNumberFormat="1" applyFont="1" applyFill="1" applyAlignment="1" applyProtection="1">
      <alignment horizontal="center" vertical="center" wrapText="1" shrinkToFit="1"/>
    </xf>
    <xf numFmtId="0" fontId="16" fillId="0" borderId="0" xfId="0" applyFont="1" applyAlignment="1" applyProtection="1">
      <alignment horizontal="center"/>
    </xf>
    <xf numFmtId="167" fontId="9" fillId="0" borderId="16" xfId="0" quotePrefix="1" applyNumberFormat="1" applyFont="1" applyBorder="1" applyAlignment="1" applyProtection="1">
      <alignment horizontal="center" vertical="center" shrinkToFit="1"/>
    </xf>
    <xf numFmtId="0" fontId="9" fillId="0" borderId="17" xfId="0" applyFont="1" applyBorder="1" applyAlignment="1" applyProtection="1">
      <alignment horizontal="center" vertical="center"/>
    </xf>
    <xf numFmtId="168" fontId="9" fillId="0" borderId="17" xfId="0" applyNumberFormat="1" applyFont="1" applyBorder="1" applyAlignment="1" applyProtection="1">
      <alignment horizontal="center" vertical="center" shrinkToFit="1"/>
    </xf>
    <xf numFmtId="0" fontId="9" fillId="0" borderId="17" xfId="0" applyFont="1" applyBorder="1" applyProtection="1"/>
    <xf numFmtId="4" fontId="9" fillId="0" borderId="18" xfId="0" applyNumberFormat="1" applyFont="1" applyBorder="1" applyAlignment="1" applyProtection="1">
      <alignment horizontal="center" vertical="center" shrinkToFit="1"/>
    </xf>
    <xf numFmtId="167" fontId="9" fillId="0" borderId="0" xfId="0" applyNumberFormat="1" applyFont="1" applyAlignment="1" applyProtection="1">
      <alignment horizontal="right" vertical="top" shrinkToFit="1"/>
    </xf>
    <xf numFmtId="0" fontId="8" fillId="7" borderId="0" xfId="3" applyFont="1" applyFill="1" applyAlignment="1" applyProtection="1">
      <alignment horizontal="left" vertical="center" wrapText="1"/>
    </xf>
    <xf numFmtId="0" fontId="8" fillId="7" borderId="0" xfId="3" applyFont="1" applyFill="1" applyAlignment="1" applyProtection="1">
      <alignment horizontal="center" vertical="center" wrapText="1"/>
    </xf>
    <xf numFmtId="0" fontId="8" fillId="7" borderId="0" xfId="3" applyFont="1" applyFill="1" applyAlignment="1" applyProtection="1">
      <alignment vertical="top" wrapText="1"/>
    </xf>
    <xf numFmtId="0" fontId="9" fillId="0" borderId="0" xfId="0" applyFont="1" applyAlignment="1" applyProtection="1">
      <alignment horizontal="left" vertical="center" wrapText="1"/>
    </xf>
    <xf numFmtId="168" fontId="9" fillId="0" borderId="0" xfId="0" applyNumberFormat="1" applyFont="1" applyAlignment="1" applyProtection="1">
      <alignment horizontal="center" vertical="center" shrinkToFit="1"/>
    </xf>
    <xf numFmtId="4" fontId="9" fillId="0" borderId="0" xfId="0" applyNumberFormat="1" applyFont="1" applyAlignment="1" applyProtection="1">
      <alignment horizontal="center" vertical="center" shrinkToFit="1"/>
    </xf>
    <xf numFmtId="16" fontId="8" fillId="0" borderId="1" xfId="1" quotePrefix="1" applyNumberFormat="1" applyFont="1" applyBorder="1" applyAlignment="1" applyProtection="1">
      <alignment horizontal="center" vertical="center"/>
    </xf>
    <xf numFmtId="0" fontId="8" fillId="0" borderId="5" xfId="0" applyFont="1" applyBorder="1" applyAlignment="1" applyProtection="1">
      <alignment horizontal="left" vertical="center" wrapText="1"/>
    </xf>
    <xf numFmtId="0" fontId="8" fillId="7" borderId="5" xfId="3" applyFont="1" applyFill="1" applyBorder="1" applyAlignment="1" applyProtection="1">
      <alignment horizontal="center" vertical="center" wrapText="1"/>
    </xf>
    <xf numFmtId="168" fontId="8" fillId="0" borderId="5" xfId="0" applyNumberFormat="1" applyFont="1" applyBorder="1" applyAlignment="1" applyProtection="1">
      <alignment horizontal="center" vertical="center" shrinkToFit="1"/>
    </xf>
    <xf numFmtId="9" fontId="8" fillId="7" borderId="19" xfId="3" applyNumberFormat="1" applyFont="1" applyFill="1" applyBorder="1" applyAlignment="1" applyProtection="1">
      <alignment horizontal="center" vertical="top" wrapText="1"/>
    </xf>
    <xf numFmtId="0" fontId="9" fillId="0" borderId="0" xfId="3" applyFont="1" applyAlignment="1" applyProtection="1">
      <alignment horizontal="left" vertical="center" wrapText="1"/>
    </xf>
    <xf numFmtId="9" fontId="9" fillId="7" borderId="0" xfId="3" applyNumberFormat="1" applyFont="1" applyFill="1" applyAlignment="1" applyProtection="1">
      <alignment horizontal="center" vertical="top" wrapText="1"/>
    </xf>
    <xf numFmtId="0" fontId="9" fillId="0" borderId="24" xfId="1" applyFont="1" applyBorder="1" applyAlignment="1" applyProtection="1">
      <alignment horizontal="center" vertical="center"/>
    </xf>
    <xf numFmtId="0" fontId="9" fillId="0" borderId="24" xfId="4" quotePrefix="1" applyFont="1" applyBorder="1" applyAlignment="1" applyProtection="1">
      <alignment horizontal="left" vertical="center" wrapText="1"/>
    </xf>
    <xf numFmtId="0" fontId="9" fillId="0" borderId="24" xfId="5" applyFont="1" applyBorder="1" applyAlignment="1" applyProtection="1">
      <alignment horizontal="left"/>
    </xf>
    <xf numFmtId="0" fontId="9" fillId="7" borderId="24" xfId="3" applyFont="1" applyFill="1" applyBorder="1" applyAlignment="1" applyProtection="1">
      <alignment wrapText="1"/>
    </xf>
    <xf numFmtId="165" fontId="9" fillId="7" borderId="24" xfId="3" applyNumberFormat="1" applyFont="1" applyFill="1" applyBorder="1" applyAlignment="1" applyProtection="1">
      <alignment wrapText="1"/>
    </xf>
    <xf numFmtId="49" fontId="9" fillId="0" borderId="24" xfId="6" applyNumberFormat="1" applyFont="1" applyBorder="1" applyAlignment="1" applyProtection="1">
      <alignment horizontal="left" vertical="center" wrapText="1"/>
    </xf>
    <xf numFmtId="0" fontId="9" fillId="0" borderId="24" xfId="7" applyFont="1" applyBorder="1" applyAlignment="1" applyProtection="1">
      <alignment horizontal="left" wrapText="1"/>
    </xf>
    <xf numFmtId="49" fontId="9" fillId="0" borderId="24" xfId="7" quotePrefix="1" applyNumberFormat="1" applyFont="1" applyBorder="1" applyAlignment="1" applyProtection="1">
      <alignment horizontal="left" vertical="center" wrapText="1"/>
    </xf>
    <xf numFmtId="49" fontId="9" fillId="0" borderId="24" xfId="7" applyNumberFormat="1" applyFont="1" applyBorder="1" applyAlignment="1" applyProtection="1">
      <alignment horizontal="left" vertical="center" wrapText="1"/>
    </xf>
    <xf numFmtId="9" fontId="9" fillId="0" borderId="24" xfId="7" applyNumberFormat="1" applyFont="1" applyBorder="1" applyAlignment="1" applyProtection="1">
      <alignment horizontal="left" wrapText="1"/>
    </xf>
    <xf numFmtId="0" fontId="9" fillId="0" borderId="24" xfId="0" applyFont="1" applyBorder="1" applyAlignment="1" applyProtection="1">
      <alignment horizontal="left"/>
    </xf>
    <xf numFmtId="169" fontId="9" fillId="7" borderId="24" xfId="3" applyNumberFormat="1" applyFont="1" applyFill="1" applyBorder="1" applyAlignment="1" applyProtection="1">
      <alignment wrapText="1"/>
    </xf>
    <xf numFmtId="49" fontId="9" fillId="0" borderId="24" xfId="9" quotePrefix="1" applyNumberFormat="1" applyFont="1" applyBorder="1" applyAlignment="1" applyProtection="1">
      <alignment horizontal="left" vertical="center" wrapText="1"/>
    </xf>
    <xf numFmtId="0" fontId="9" fillId="0" borderId="24" xfId="3" quotePrefix="1" applyFont="1" applyBorder="1" applyAlignment="1" applyProtection="1">
      <alignment horizontal="left" vertical="center" wrapText="1"/>
    </xf>
    <xf numFmtId="0" fontId="9" fillId="7" borderId="24" xfId="3" applyFont="1" applyFill="1" applyBorder="1" applyAlignment="1" applyProtection="1">
      <alignment horizontal="left" wrapText="1"/>
    </xf>
    <xf numFmtId="49" fontId="9" fillId="0" borderId="24" xfId="10" quotePrefix="1" applyNumberFormat="1" applyFont="1" applyBorder="1" applyAlignment="1" applyProtection="1">
      <alignment horizontal="left" vertical="center" wrapText="1"/>
    </xf>
    <xf numFmtId="0" fontId="9" fillId="0" borderId="24" xfId="11" applyFont="1" applyBorder="1" applyAlignment="1" applyProtection="1">
      <alignment horizontal="left"/>
    </xf>
    <xf numFmtId="0" fontId="9" fillId="0" borderId="24" xfId="11" applyFont="1" applyBorder="1" applyAlignment="1" applyProtection="1">
      <alignment wrapText="1"/>
    </xf>
    <xf numFmtId="49" fontId="9" fillId="0" borderId="24" xfId="9" applyNumberFormat="1" applyFont="1" applyBorder="1" applyAlignment="1" applyProtection="1">
      <alignment horizontal="left" vertical="center" wrapText="1"/>
    </xf>
    <xf numFmtId="167" fontId="9" fillId="0" borderId="25" xfId="0" applyNumberFormat="1" applyFont="1" applyBorder="1" applyAlignment="1" applyProtection="1">
      <alignment horizontal="right" vertical="top" shrinkToFit="1"/>
    </xf>
    <xf numFmtId="0" fontId="9" fillId="0" borderId="25" xfId="0" applyFont="1" applyBorder="1" applyAlignment="1" applyProtection="1">
      <alignment horizontal="left" vertical="center" wrapText="1"/>
    </xf>
    <xf numFmtId="0" fontId="9" fillId="0" borderId="25" xfId="0" applyFont="1" applyBorder="1" applyAlignment="1" applyProtection="1">
      <alignment horizontal="left"/>
    </xf>
    <xf numFmtId="168" fontId="9" fillId="0" borderId="25" xfId="0" applyNumberFormat="1" applyFont="1" applyBorder="1" applyAlignment="1" applyProtection="1">
      <alignment shrinkToFit="1"/>
    </xf>
    <xf numFmtId="165" fontId="9" fillId="0" borderId="25" xfId="0" applyNumberFormat="1" applyFont="1" applyBorder="1" applyAlignment="1" applyProtection="1">
      <alignment shrinkToFit="1"/>
    </xf>
    <xf numFmtId="0" fontId="8" fillId="0" borderId="1" xfId="1" applyFont="1" applyBorder="1" applyAlignment="1" applyProtection="1">
      <alignment horizontal="center" vertical="center"/>
    </xf>
    <xf numFmtId="0" fontId="8" fillId="0" borderId="5" xfId="3" applyFont="1" applyBorder="1" applyAlignment="1" applyProtection="1">
      <alignment horizontal="left" vertical="center"/>
    </xf>
    <xf numFmtId="0" fontId="8" fillId="0" borderId="5" xfId="3" applyFont="1" applyBorder="1" applyAlignment="1" applyProtection="1">
      <alignment horizontal="left"/>
    </xf>
    <xf numFmtId="0" fontId="8" fillId="7" borderId="5" xfId="3" applyFont="1" applyFill="1" applyBorder="1" applyProtection="1"/>
    <xf numFmtId="165" fontId="8" fillId="0" borderId="19" xfId="3" applyNumberFormat="1" applyFont="1" applyBorder="1" applyProtection="1"/>
    <xf numFmtId="0" fontId="9" fillId="0" borderId="28" xfId="1" applyFont="1" applyBorder="1" applyProtection="1"/>
    <xf numFmtId="0" fontId="9" fillId="7" borderId="28" xfId="3" applyFont="1" applyFill="1" applyBorder="1" applyAlignment="1" applyProtection="1">
      <alignment horizontal="left" vertical="center" wrapText="1"/>
    </xf>
    <xf numFmtId="0" fontId="9" fillId="0" borderId="28" xfId="3" applyFont="1" applyBorder="1" applyAlignment="1" applyProtection="1">
      <alignment horizontal="left" wrapText="1"/>
    </xf>
    <xf numFmtId="0" fontId="9" fillId="0" borderId="28" xfId="3" applyFont="1" applyBorder="1" applyAlignment="1" applyProtection="1">
      <alignment wrapText="1"/>
    </xf>
    <xf numFmtId="165" fontId="9" fillId="0" borderId="28" xfId="3" applyNumberFormat="1" applyFont="1" applyBorder="1" applyAlignment="1" applyProtection="1">
      <alignment wrapText="1"/>
    </xf>
    <xf numFmtId="0" fontId="9" fillId="0" borderId="24" xfId="13" applyFont="1" applyBorder="1" applyAlignment="1" applyProtection="1">
      <alignment horizontal="left" vertical="center" wrapText="1"/>
    </xf>
    <xf numFmtId="0" fontId="9" fillId="0" borderId="24" xfId="13" applyFont="1" applyBorder="1" applyAlignment="1" applyProtection="1">
      <alignment horizontal="left" wrapText="1"/>
    </xf>
    <xf numFmtId="169" fontId="9" fillId="0" borderId="24" xfId="0" applyNumberFormat="1" applyFont="1" applyBorder="1" applyProtection="1"/>
    <xf numFmtId="165" fontId="9" fillId="0" borderId="24" xfId="14" applyNumberFormat="1" applyFont="1" applyBorder="1" applyAlignment="1" applyProtection="1">
      <alignment wrapText="1"/>
    </xf>
    <xf numFmtId="169" fontId="9" fillId="0" borderId="24" xfId="0" applyNumberFormat="1" applyFont="1" applyBorder="1" applyAlignment="1" applyProtection="1">
      <alignment shrinkToFit="1"/>
    </xf>
    <xf numFmtId="0" fontId="9" fillId="0" borderId="24" xfId="11" applyFont="1" applyBorder="1" applyAlignment="1" applyProtection="1">
      <alignment horizontal="left" vertical="center" wrapText="1"/>
    </xf>
    <xf numFmtId="0" fontId="9" fillId="0" borderId="24" xfId="11" applyFont="1" applyBorder="1" applyAlignment="1" applyProtection="1">
      <alignment horizontal="left" wrapText="1"/>
    </xf>
    <xf numFmtId="0" fontId="9" fillId="0" borderId="24" xfId="0" quotePrefix="1" applyFont="1" applyBorder="1" applyAlignment="1" applyProtection="1">
      <alignment horizontal="left" vertical="center" wrapText="1"/>
    </xf>
    <xf numFmtId="0" fontId="9" fillId="0" borderId="24" xfId="0" applyFont="1" applyBorder="1" applyAlignment="1" applyProtection="1">
      <alignment horizontal="left" wrapText="1"/>
    </xf>
    <xf numFmtId="167" fontId="9" fillId="0" borderId="24" xfId="0" applyNumberFormat="1" applyFont="1" applyBorder="1" applyAlignment="1" applyProtection="1">
      <alignment horizontal="center" vertical="center" shrinkToFit="1"/>
    </xf>
    <xf numFmtId="0" fontId="9" fillId="0" borderId="24" xfId="15" applyFont="1" applyBorder="1" applyAlignment="1" applyProtection="1">
      <alignment horizontal="left" vertical="center"/>
    </xf>
    <xf numFmtId="0" fontId="9" fillId="0" borderId="24" xfId="15" applyFont="1" applyBorder="1" applyAlignment="1" applyProtection="1">
      <alignment horizontal="left"/>
    </xf>
    <xf numFmtId="169" fontId="9" fillId="0" borderId="24" xfId="15" applyNumberFormat="1" applyFont="1" applyBorder="1" applyProtection="1"/>
    <xf numFmtId="167" fontId="9" fillId="0" borderId="25" xfId="0" applyNumberFormat="1" applyFont="1" applyBorder="1" applyAlignment="1" applyProtection="1">
      <alignment horizontal="center" vertical="center" shrinkToFit="1"/>
    </xf>
    <xf numFmtId="0" fontId="8" fillId="0" borderId="5" xfId="3" applyFont="1" applyBorder="1" applyAlignment="1" applyProtection="1">
      <alignment horizontal="left" vertical="center" wrapText="1"/>
    </xf>
    <xf numFmtId="0" fontId="8" fillId="0" borderId="5" xfId="1" applyFont="1" applyBorder="1" applyAlignment="1" applyProtection="1">
      <alignment horizontal="left"/>
    </xf>
    <xf numFmtId="0" fontId="8" fillId="0" borderId="5" xfId="1" applyFont="1" applyBorder="1" applyProtection="1"/>
    <xf numFmtId="165" fontId="8" fillId="0" borderId="19" xfId="1" applyNumberFormat="1" applyFont="1" applyBorder="1" applyProtection="1"/>
    <xf numFmtId="0" fontId="9" fillId="0" borderId="28" xfId="1" applyFont="1" applyBorder="1" applyAlignment="1" applyProtection="1">
      <alignment horizontal="center" vertical="center"/>
    </xf>
    <xf numFmtId="0" fontId="9" fillId="0" borderId="28" xfId="13" applyFont="1" applyBorder="1" applyAlignment="1" applyProtection="1">
      <alignment horizontal="left" vertical="center" wrapText="1"/>
    </xf>
    <xf numFmtId="0" fontId="9" fillId="0" borderId="28" xfId="11" applyFont="1" applyBorder="1" applyAlignment="1" applyProtection="1">
      <alignment horizontal="left" wrapText="1"/>
    </xf>
    <xf numFmtId="0" fontId="9" fillId="0" borderId="28" xfId="16" applyFont="1" applyBorder="1" applyAlignment="1" applyProtection="1">
      <alignment wrapText="1"/>
    </xf>
    <xf numFmtId="165" fontId="9" fillId="0" borderId="28" xfId="14" applyNumberFormat="1" applyFont="1" applyBorder="1" applyAlignment="1" applyProtection="1">
      <alignment wrapText="1"/>
    </xf>
    <xf numFmtId="0" fontId="9" fillId="0" borderId="24" xfId="16" applyFont="1" applyBorder="1" applyAlignment="1" applyProtection="1">
      <alignment wrapText="1"/>
    </xf>
    <xf numFmtId="0" fontId="9" fillId="0" borderId="24" xfId="17" applyFont="1" applyBorder="1" applyAlignment="1" applyProtection="1">
      <alignment horizontal="left" vertical="center" wrapText="1"/>
    </xf>
    <xf numFmtId="0" fontId="9" fillId="0" borderId="24" xfId="17" applyFont="1" applyBorder="1" applyAlignment="1" applyProtection="1">
      <alignment horizontal="left" wrapText="1"/>
    </xf>
    <xf numFmtId="0" fontId="9" fillId="0" borderId="24" xfId="17" applyFont="1" applyBorder="1" applyAlignment="1" applyProtection="1">
      <alignment wrapText="1"/>
    </xf>
    <xf numFmtId="0" fontId="8" fillId="0" borderId="1" xfId="1" quotePrefix="1" applyFont="1" applyBorder="1" applyAlignment="1" applyProtection="1">
      <alignment horizontal="center" vertical="center"/>
    </xf>
    <xf numFmtId="0" fontId="8" fillId="0" borderId="29" xfId="3" applyFont="1" applyBorder="1" applyAlignment="1" applyProtection="1">
      <alignment horizontal="left" vertical="center"/>
    </xf>
    <xf numFmtId="0" fontId="8" fillId="0" borderId="13" xfId="1" applyFont="1" applyBorder="1" applyAlignment="1" applyProtection="1">
      <alignment horizontal="left"/>
    </xf>
    <xf numFmtId="0" fontId="8" fillId="0" borderId="13" xfId="1" applyFont="1" applyBorder="1" applyProtection="1"/>
    <xf numFmtId="165" fontId="8" fillId="0" borderId="30" xfId="1" applyNumberFormat="1" applyFont="1" applyBorder="1" applyProtection="1"/>
    <xf numFmtId="0" fontId="9" fillId="0" borderId="28" xfId="13" applyFont="1" applyBorder="1" applyAlignment="1" applyProtection="1">
      <alignment horizontal="left" wrapText="1"/>
    </xf>
    <xf numFmtId="0" fontId="9" fillId="0" borderId="28" xfId="0" applyFont="1" applyBorder="1" applyProtection="1"/>
    <xf numFmtId="165" fontId="9" fillId="0" borderId="28" xfId="13" applyNumberFormat="1" applyFont="1" applyBorder="1" applyAlignment="1" applyProtection="1">
      <alignment wrapText="1"/>
    </xf>
    <xf numFmtId="167" fontId="9" fillId="0" borderId="24" xfId="0" applyNumberFormat="1" applyFont="1" applyBorder="1" applyAlignment="1" applyProtection="1">
      <alignment horizontal="right" vertical="top" shrinkToFit="1"/>
    </xf>
    <xf numFmtId="168" fontId="9" fillId="0" borderId="24" xfId="0" applyNumberFormat="1" applyFont="1" applyBorder="1" applyAlignment="1" applyProtection="1">
      <alignment shrinkToFit="1"/>
    </xf>
    <xf numFmtId="165" fontId="9" fillId="0" borderId="24" xfId="0" applyNumberFormat="1" applyFont="1" applyBorder="1" applyAlignment="1" applyProtection="1">
      <alignment shrinkToFit="1"/>
    </xf>
    <xf numFmtId="167" fontId="9" fillId="0" borderId="31" xfId="0" applyNumberFormat="1" applyFont="1" applyBorder="1" applyAlignment="1" applyProtection="1">
      <alignment horizontal="right" vertical="top" shrinkToFit="1"/>
    </xf>
    <xf numFmtId="0" fontId="9" fillId="0" borderId="31" xfId="0" applyFont="1" applyBorder="1" applyAlignment="1" applyProtection="1">
      <alignment horizontal="left" vertical="center" wrapText="1"/>
    </xf>
    <xf numFmtId="167" fontId="8" fillId="0" borderId="1" xfId="0" quotePrefix="1" applyNumberFormat="1" applyFont="1" applyBorder="1" applyAlignment="1" applyProtection="1">
      <alignment horizontal="right" vertical="top" shrinkToFit="1"/>
    </xf>
    <xf numFmtId="0" fontId="8" fillId="0" borderId="1" xfId="0" applyFont="1" applyBorder="1" applyAlignment="1" applyProtection="1">
      <alignment horizontal="left" vertical="center" wrapText="1"/>
    </xf>
    <xf numFmtId="0" fontId="8" fillId="0" borderId="4" xfId="0" applyFont="1" applyBorder="1" applyAlignment="1" applyProtection="1">
      <alignment horizontal="left"/>
    </xf>
    <xf numFmtId="168" fontId="8" fillId="0" borderId="5" xfId="0" applyNumberFormat="1" applyFont="1" applyBorder="1" applyAlignment="1" applyProtection="1">
      <alignment shrinkToFit="1"/>
    </xf>
    <xf numFmtId="165" fontId="8" fillId="0" borderId="19" xfId="0" applyNumberFormat="1" applyFont="1" applyBorder="1" applyAlignment="1" applyProtection="1">
      <alignment shrinkToFit="1"/>
    </xf>
    <xf numFmtId="0" fontId="9" fillId="0" borderId="28" xfId="0" applyFont="1" applyBorder="1" applyAlignment="1" applyProtection="1">
      <alignment horizontal="left" vertical="center" wrapText="1"/>
    </xf>
    <xf numFmtId="49" fontId="9" fillId="0" borderId="28" xfId="0" applyNumberFormat="1" applyFont="1" applyBorder="1" applyAlignment="1" applyProtection="1">
      <alignment horizontal="left" wrapText="1"/>
    </xf>
    <xf numFmtId="0" fontId="9" fillId="0" borderId="28" xfId="18" applyFont="1" applyBorder="1" applyProtection="1"/>
    <xf numFmtId="165" fontId="9" fillId="0" borderId="28" xfId="0" applyNumberFormat="1" applyFont="1" applyBorder="1" applyAlignment="1" applyProtection="1">
      <alignment shrinkToFit="1"/>
    </xf>
    <xf numFmtId="49" fontId="9" fillId="0" borderId="24" xfId="0" applyNumberFormat="1" applyFont="1" applyBorder="1" applyAlignment="1" applyProtection="1">
      <alignment horizontal="left" wrapText="1"/>
    </xf>
    <xf numFmtId="49" fontId="9" fillId="0" borderId="24" xfId="4" applyNumberFormat="1" applyFont="1" applyBorder="1" applyAlignment="1" applyProtection="1">
      <alignment horizontal="left" wrapText="1"/>
    </xf>
    <xf numFmtId="0" fontId="9" fillId="0" borderId="24" xfId="13" applyFont="1" applyBorder="1" applyAlignment="1" applyProtection="1">
      <alignment wrapText="1"/>
    </xf>
    <xf numFmtId="0" fontId="9" fillId="0" borderId="24" xfId="11" applyFont="1" applyBorder="1" applyProtection="1"/>
    <xf numFmtId="0" fontId="9" fillId="0" borderId="0" xfId="0" applyFont="1" applyAlignment="1" applyProtection="1">
      <alignment horizontal="left"/>
    </xf>
    <xf numFmtId="168" fontId="9" fillId="0" borderId="0" xfId="0" applyNumberFormat="1" applyFont="1" applyAlignment="1" applyProtection="1">
      <alignment shrinkToFit="1"/>
    </xf>
    <xf numFmtId="165" fontId="9" fillId="0" borderId="0" xfId="0" applyNumberFormat="1" applyFont="1" applyAlignment="1" applyProtection="1">
      <alignment shrinkToFit="1"/>
    </xf>
    <xf numFmtId="49" fontId="15" fillId="0" borderId="16" xfId="7" quotePrefix="1" applyNumberFormat="1" applyFont="1" applyBorder="1" applyAlignment="1" applyProtection="1">
      <alignment horizontal="left" vertical="top"/>
    </xf>
    <xf numFmtId="0" fontId="8" fillId="0" borderId="17" xfId="7" applyFont="1" applyBorder="1" applyAlignment="1" applyProtection="1">
      <alignment horizontal="left" wrapText="1"/>
    </xf>
    <xf numFmtId="166" fontId="9" fillId="0" borderId="0" xfId="0" applyNumberFormat="1" applyFont="1" applyAlignment="1" applyProtection="1">
      <alignment shrinkToFit="1"/>
    </xf>
    <xf numFmtId="4" fontId="9" fillId="0" borderId="0" xfId="0" applyNumberFormat="1" applyFont="1" applyAlignment="1" applyProtection="1">
      <alignment shrinkToFit="1"/>
    </xf>
    <xf numFmtId="168" fontId="15" fillId="6" borderId="0" xfId="0" applyNumberFormat="1" applyFont="1" applyFill="1" applyAlignment="1" applyProtection="1">
      <alignment horizontal="center" vertical="center" wrapText="1" shrinkToFit="1"/>
      <protection locked="0"/>
    </xf>
    <xf numFmtId="0" fontId="9" fillId="0" borderId="17" xfId="0" applyFont="1" applyBorder="1" applyProtection="1">
      <protection locked="0"/>
    </xf>
    <xf numFmtId="0" fontId="8" fillId="0" borderId="5" xfId="0" applyFont="1" applyBorder="1" applyProtection="1">
      <protection locked="0"/>
    </xf>
    <xf numFmtId="165" fontId="9" fillId="0" borderId="25" xfId="0" applyNumberFormat="1" applyFont="1" applyBorder="1" applyProtection="1">
      <protection locked="0"/>
    </xf>
    <xf numFmtId="165" fontId="8" fillId="0" borderId="5" xfId="0" applyNumberFormat="1" applyFont="1" applyBorder="1" applyProtection="1">
      <protection locked="0"/>
    </xf>
    <xf numFmtId="165" fontId="9" fillId="0" borderId="28" xfId="0" applyNumberFormat="1" applyFont="1" applyBorder="1" applyProtection="1">
      <protection locked="0"/>
    </xf>
    <xf numFmtId="165" fontId="8" fillId="0" borderId="13" xfId="0" applyNumberFormat="1" applyFont="1" applyBorder="1" applyProtection="1">
      <protection locked="0"/>
    </xf>
    <xf numFmtId="165" fontId="9" fillId="0" borderId="24" xfId="12" applyNumberFormat="1" applyFont="1" applyBorder="1" applyAlignment="1" applyProtection="1">
      <alignment wrapText="1"/>
      <protection locked="0"/>
    </xf>
    <xf numFmtId="165" fontId="9" fillId="0" borderId="0" xfId="0" applyNumberFormat="1" applyFont="1" applyAlignment="1" applyProtection="1">
      <alignment shrinkToFit="1"/>
      <protection locked="0"/>
    </xf>
    <xf numFmtId="165" fontId="8" fillId="0" borderId="17" xfId="8" applyNumberFormat="1" applyFont="1" applyFill="1" applyBorder="1" applyAlignment="1" applyProtection="1">
      <alignment wrapText="1"/>
      <protection locked="0"/>
    </xf>
    <xf numFmtId="166" fontId="9" fillId="0" borderId="0" xfId="0" applyNumberFormat="1" applyFont="1" applyAlignment="1" applyProtection="1">
      <alignment shrinkToFit="1"/>
      <protection locked="0"/>
    </xf>
    <xf numFmtId="168" fontId="9" fillId="0" borderId="0" xfId="0" applyNumberFormat="1" applyFont="1" applyAlignment="1" applyProtection="1">
      <alignment shrinkToFit="1"/>
      <protection locked="0"/>
    </xf>
    <xf numFmtId="168" fontId="9" fillId="0" borderId="0" xfId="0" applyNumberFormat="1" applyFont="1" applyAlignment="1" applyProtection="1">
      <alignment horizontal="center" vertical="center" shrinkToFit="1"/>
      <protection locked="0"/>
    </xf>
    <xf numFmtId="16" fontId="8" fillId="0" borderId="15" xfId="0" quotePrefix="1" applyNumberFormat="1" applyFont="1" applyBorder="1" applyProtection="1"/>
    <xf numFmtId="0" fontId="8" fillId="0" borderId="16" xfId="0" applyFont="1" applyBorder="1" applyProtection="1"/>
    <xf numFmtId="0" fontId="9" fillId="0" borderId="18" xfId="0" applyFont="1" applyBorder="1" applyProtection="1"/>
    <xf numFmtId="0" fontId="9" fillId="0" borderId="0" xfId="19" applyFont="1" applyProtection="1"/>
    <xf numFmtId="0" fontId="8" fillId="0" borderId="32" xfId="0" quotePrefix="1" applyFont="1" applyBorder="1" applyProtection="1"/>
    <xf numFmtId="0" fontId="8" fillId="8" borderId="32" xfId="19" applyFont="1" applyFill="1" applyBorder="1" applyAlignment="1" applyProtection="1">
      <alignment horizontal="left" vertical="top" wrapText="1" shrinkToFit="1"/>
    </xf>
    <xf numFmtId="0" fontId="8" fillId="8" borderId="32" xfId="19" applyFont="1" applyFill="1" applyBorder="1" applyAlignment="1" applyProtection="1">
      <alignment horizontal="center" wrapText="1" shrinkToFit="1"/>
    </xf>
    <xf numFmtId="169" fontId="8" fillId="8" borderId="32" xfId="19" applyNumberFormat="1" applyFont="1" applyFill="1" applyBorder="1" applyAlignment="1" applyProtection="1">
      <alignment horizontal="center" wrapText="1" shrinkToFit="1"/>
    </xf>
    <xf numFmtId="0" fontId="8" fillId="0" borderId="24" xfId="0" applyFont="1" applyBorder="1" applyProtection="1"/>
    <xf numFmtId="0" fontId="9" fillId="0" borderId="24" xfId="19" applyFont="1" applyBorder="1" applyAlignment="1" applyProtection="1">
      <alignment vertical="top" wrapText="1"/>
    </xf>
    <xf numFmtId="0" fontId="9" fillId="0" borderId="24" xfId="19" applyFont="1" applyBorder="1" applyAlignment="1" applyProtection="1">
      <alignment horizontal="left" wrapText="1"/>
    </xf>
    <xf numFmtId="169" fontId="9" fillId="0" borderId="24" xfId="19" applyNumberFormat="1" applyFont="1" applyBorder="1" applyAlignment="1" applyProtection="1">
      <alignment horizontal="center" wrapText="1"/>
    </xf>
    <xf numFmtId="165" fontId="9" fillId="0" borderId="24" xfId="0" applyNumberFormat="1" applyFont="1" applyBorder="1" applyAlignment="1" applyProtection="1">
      <alignment horizontal="center"/>
    </xf>
    <xf numFmtId="0" fontId="9" fillId="0" borderId="24" xfId="19" applyFont="1" applyBorder="1" applyAlignment="1" applyProtection="1">
      <alignment vertical="top" wrapText="1" shrinkToFit="1"/>
    </xf>
    <xf numFmtId="0" fontId="9" fillId="0" borderId="24" xfId="19" applyFont="1" applyBorder="1" applyAlignment="1" applyProtection="1">
      <alignment horizontal="left" wrapText="1" shrinkToFit="1"/>
    </xf>
    <xf numFmtId="169" fontId="9" fillId="0" borderId="24" xfId="19" applyNumberFormat="1" applyFont="1" applyBorder="1" applyAlignment="1" applyProtection="1">
      <alignment horizontal="center" wrapText="1" shrinkToFit="1"/>
    </xf>
    <xf numFmtId="0" fontId="8" fillId="0" borderId="11" xfId="0" quotePrefix="1" applyFont="1" applyBorder="1" applyProtection="1"/>
    <xf numFmtId="0" fontId="8" fillId="8" borderId="0" xfId="19" applyFont="1" applyFill="1" applyAlignment="1" applyProtection="1">
      <alignment vertical="top" wrapText="1" shrinkToFit="1"/>
    </xf>
    <xf numFmtId="0" fontId="9" fillId="8" borderId="0" xfId="19" applyFont="1" applyFill="1" applyAlignment="1" applyProtection="1">
      <alignment horizontal="left" wrapText="1" shrinkToFit="1"/>
    </xf>
    <xf numFmtId="169" fontId="9" fillId="8" borderId="0" xfId="19" applyNumberFormat="1" applyFont="1" applyFill="1" applyAlignment="1" applyProtection="1">
      <alignment horizontal="center" wrapText="1" shrinkToFit="1"/>
    </xf>
    <xf numFmtId="165" fontId="9" fillId="8" borderId="33" xfId="19" applyNumberFormat="1" applyFont="1" applyFill="1" applyBorder="1" applyAlignment="1" applyProtection="1">
      <alignment horizontal="center" wrapText="1" shrinkToFit="1"/>
    </xf>
    <xf numFmtId="0" fontId="9" fillId="7" borderId="24" xfId="19" applyFont="1" applyFill="1" applyBorder="1" applyAlignment="1" applyProtection="1">
      <alignment horizontal="left" wrapText="1"/>
    </xf>
    <xf numFmtId="169" fontId="9" fillId="7" borderId="24" xfId="19" applyNumberFormat="1" applyFont="1" applyFill="1" applyBorder="1" applyAlignment="1" applyProtection="1">
      <alignment horizontal="center" wrapText="1"/>
    </xf>
    <xf numFmtId="0" fontId="9" fillId="0" borderId="0" xfId="19" applyFont="1" applyAlignment="1" applyProtection="1">
      <alignment vertical="top" wrapText="1"/>
    </xf>
    <xf numFmtId="0" fontId="9" fillId="7" borderId="0" xfId="19" applyFont="1" applyFill="1" applyAlignment="1" applyProtection="1">
      <alignment horizontal="left" wrapText="1"/>
    </xf>
    <xf numFmtId="169" fontId="9" fillId="7" borderId="0" xfId="19" applyNumberFormat="1" applyFont="1" applyFill="1" applyAlignment="1" applyProtection="1">
      <alignment horizontal="center" wrapText="1"/>
    </xf>
    <xf numFmtId="165" fontId="9" fillId="0" borderId="0" xfId="0" applyNumberFormat="1" applyFont="1" applyAlignment="1" applyProtection="1">
      <alignment horizontal="center"/>
    </xf>
    <xf numFmtId="0" fontId="9" fillId="7" borderId="24" xfId="19" applyFont="1" applyFill="1" applyBorder="1" applyAlignment="1" applyProtection="1">
      <alignment vertical="top" wrapText="1"/>
    </xf>
    <xf numFmtId="169" fontId="9" fillId="7" borderId="24" xfId="19" applyNumberFormat="1" applyFont="1" applyFill="1" applyBorder="1" applyAlignment="1" applyProtection="1">
      <alignment horizontal="center" wrapText="1" shrinkToFit="1"/>
    </xf>
    <xf numFmtId="0" fontId="8" fillId="0" borderId="1" xfId="0" quotePrefix="1" applyFont="1" applyBorder="1" applyProtection="1"/>
    <xf numFmtId="0" fontId="8" fillId="8" borderId="1" xfId="19" applyFont="1" applyFill="1" applyBorder="1" applyAlignment="1" applyProtection="1">
      <alignment vertical="top" wrapText="1" shrinkToFit="1"/>
    </xf>
    <xf numFmtId="0" fontId="9" fillId="8" borderId="1" xfId="19" applyFont="1" applyFill="1" applyBorder="1" applyAlignment="1" applyProtection="1">
      <alignment horizontal="left" wrapText="1" shrinkToFit="1"/>
    </xf>
    <xf numFmtId="169" fontId="9" fillId="8" borderId="1" xfId="19" applyNumberFormat="1" applyFont="1" applyFill="1" applyBorder="1" applyAlignment="1" applyProtection="1">
      <alignment horizontal="center" wrapText="1" shrinkToFit="1"/>
    </xf>
    <xf numFmtId="165" fontId="9" fillId="8" borderId="1" xfId="19" applyNumberFormat="1" applyFont="1" applyFill="1" applyBorder="1" applyAlignment="1" applyProtection="1">
      <alignment horizontal="center" wrapText="1" shrinkToFit="1"/>
    </xf>
    <xf numFmtId="169" fontId="9" fillId="0" borderId="0" xfId="0" applyNumberFormat="1" applyFont="1" applyAlignment="1" applyProtection="1">
      <alignment horizontal="center"/>
    </xf>
    <xf numFmtId="0" fontId="9" fillId="0" borderId="0" xfId="0" applyFont="1" applyAlignment="1" applyProtection="1">
      <alignment horizontal="center"/>
    </xf>
    <xf numFmtId="1" fontId="16" fillId="0" borderId="16" xfId="0" applyNumberFormat="1" applyFont="1" applyBorder="1" applyAlignment="1" applyProtection="1">
      <alignment horizontal="right" vertical="center" wrapText="1"/>
    </xf>
    <xf numFmtId="0" fontId="8" fillId="0" borderId="17" xfId="0" applyFont="1" applyBorder="1" applyAlignment="1" applyProtection="1">
      <alignment horizontal="left" wrapText="1"/>
    </xf>
    <xf numFmtId="0" fontId="9" fillId="0" borderId="0" xfId="19" applyFont="1" applyProtection="1">
      <protection locked="0"/>
    </xf>
    <xf numFmtId="0" fontId="8" fillId="8" borderId="32" xfId="19" applyFont="1" applyFill="1" applyBorder="1" applyAlignment="1" applyProtection="1">
      <alignment horizontal="center" wrapText="1" shrinkToFit="1"/>
      <protection locked="0"/>
    </xf>
    <xf numFmtId="165" fontId="9" fillId="8" borderId="33" xfId="19" applyNumberFormat="1" applyFont="1" applyFill="1" applyBorder="1" applyAlignment="1" applyProtection="1">
      <alignment horizontal="center" wrapText="1" shrinkToFit="1"/>
      <protection locked="0"/>
    </xf>
    <xf numFmtId="165" fontId="9" fillId="8" borderId="1" xfId="19" applyNumberFormat="1" applyFont="1" applyFill="1" applyBorder="1" applyAlignment="1" applyProtection="1">
      <alignment horizontal="center" wrapText="1" shrinkToFit="1"/>
      <protection locked="0"/>
    </xf>
    <xf numFmtId="0" fontId="9" fillId="0" borderId="0" xfId="0" applyFont="1" applyAlignment="1" applyProtection="1">
      <alignment horizontal="center"/>
      <protection locked="0"/>
    </xf>
    <xf numFmtId="3" fontId="8" fillId="0" borderId="17" xfId="8" applyNumberFormat="1" applyFont="1" applyFill="1" applyBorder="1" applyAlignment="1" applyProtection="1">
      <alignment horizontal="center" wrapText="1"/>
      <protection locked="0"/>
    </xf>
    <xf numFmtId="0" fontId="21" fillId="0" borderId="0" xfId="0" applyFont="1" applyProtection="1"/>
    <xf numFmtId="1" fontId="16" fillId="0" borderId="16" xfId="0" quotePrefix="1" applyNumberFormat="1" applyFont="1" applyBorder="1" applyAlignment="1" applyProtection="1">
      <alignment horizontal="right" vertical="top" wrapText="1"/>
    </xf>
    <xf numFmtId="0" fontId="16" fillId="0" borderId="17" xfId="0" quotePrefix="1" applyFont="1" applyBorder="1" applyAlignment="1" applyProtection="1">
      <alignment horizontal="left" vertical="top" wrapText="1"/>
    </xf>
    <xf numFmtId="0" fontId="9" fillId="0" borderId="17" xfId="0" applyFont="1" applyBorder="1" applyAlignment="1" applyProtection="1">
      <alignment horizontal="center" vertical="center" wrapText="1"/>
    </xf>
    <xf numFmtId="49" fontId="21" fillId="0" borderId="0" xfId="0" applyNumberFormat="1" applyFont="1" applyAlignment="1" applyProtection="1">
      <alignment horizontal="right" vertical="top"/>
    </xf>
    <xf numFmtId="1" fontId="16" fillId="0" borderId="0" xfId="0" applyNumberFormat="1" applyFont="1" applyAlignment="1" applyProtection="1">
      <alignment horizontal="right" vertical="top" wrapText="1"/>
    </xf>
    <xf numFmtId="0" fontId="16" fillId="0" borderId="0" xfId="0" quotePrefix="1" applyFont="1" applyAlignment="1" applyProtection="1">
      <alignment horizontal="left" vertical="top" wrapText="1"/>
    </xf>
    <xf numFmtId="0" fontId="9" fillId="0" borderId="0" xfId="0" applyFont="1" applyAlignment="1" applyProtection="1">
      <alignment horizontal="center" vertical="center" wrapText="1"/>
    </xf>
    <xf numFmtId="49" fontId="9" fillId="0" borderId="24" xfId="1" applyNumberFormat="1" applyFont="1" applyBorder="1" applyAlignment="1" applyProtection="1">
      <alignment vertical="center" wrapText="1"/>
    </xf>
    <xf numFmtId="0" fontId="9" fillId="0" borderId="24" xfId="1" applyFont="1" applyBorder="1" applyAlignment="1" applyProtection="1">
      <alignment horizontal="center" vertical="center" wrapText="1"/>
    </xf>
    <xf numFmtId="1" fontId="15" fillId="0" borderId="24" xfId="0" applyNumberFormat="1" applyFont="1" applyBorder="1" applyAlignment="1" applyProtection="1">
      <alignment horizontal="right" vertical="top" wrapText="1"/>
    </xf>
    <xf numFmtId="0" fontId="9" fillId="0" borderId="24" xfId="0" quotePrefix="1" applyFont="1" applyBorder="1" applyAlignment="1" applyProtection="1">
      <alignment horizontal="left" vertical="top" wrapText="1"/>
    </xf>
    <xf numFmtId="0" fontId="9" fillId="0" borderId="24" xfId="0" applyFont="1" applyBorder="1" applyAlignment="1" applyProtection="1">
      <alignment horizontal="center" vertical="center" wrapText="1"/>
    </xf>
    <xf numFmtId="0" fontId="16" fillId="0" borderId="24" xfId="0" applyFont="1" applyBorder="1" applyAlignment="1" applyProtection="1">
      <alignment horizontal="fill" vertical="center" wrapText="1"/>
    </xf>
    <xf numFmtId="49" fontId="9" fillId="0" borderId="24" xfId="0" quotePrefix="1" applyNumberFormat="1" applyFont="1" applyBorder="1" applyAlignment="1" applyProtection="1">
      <alignment horizontal="left" vertical="top" wrapText="1"/>
    </xf>
    <xf numFmtId="1" fontId="15" fillId="0" borderId="0" xfId="0" applyNumberFormat="1" applyFont="1" applyAlignment="1" applyProtection="1">
      <alignment horizontal="right" vertical="top" wrapText="1"/>
    </xf>
    <xf numFmtId="0" fontId="9" fillId="0" borderId="0" xfId="0" quotePrefix="1" applyFont="1" applyAlignment="1" applyProtection="1">
      <alignment horizontal="left" vertical="top" wrapText="1"/>
    </xf>
    <xf numFmtId="49" fontId="9" fillId="0" borderId="0" xfId="0" quotePrefix="1" applyNumberFormat="1" applyFont="1" applyAlignment="1" applyProtection="1">
      <alignment horizontal="center" vertical="center" wrapText="1"/>
    </xf>
    <xf numFmtId="1" fontId="9" fillId="0" borderId="0" xfId="0" quotePrefix="1" applyNumberFormat="1" applyFont="1" applyAlignment="1" applyProtection="1">
      <alignment horizontal="center" vertical="center" wrapText="1"/>
    </xf>
    <xf numFmtId="4" fontId="9" fillId="0" borderId="0" xfId="0" quotePrefix="1" applyNumberFormat="1" applyFont="1" applyAlignment="1" applyProtection="1">
      <alignment horizontal="center" vertical="center" wrapText="1"/>
    </xf>
    <xf numFmtId="0" fontId="8" fillId="0" borderId="17" xfId="0" applyFont="1" applyBorder="1" applyAlignment="1" applyProtection="1">
      <alignment horizontal="center" vertical="center" wrapText="1"/>
    </xf>
    <xf numFmtId="49" fontId="22" fillId="0" borderId="0" xfId="0" applyNumberFormat="1" applyFont="1" applyAlignment="1" applyProtection="1">
      <alignment horizontal="right" vertical="center"/>
    </xf>
    <xf numFmtId="49" fontId="15" fillId="0" borderId="0" xfId="0" quotePrefix="1" applyNumberFormat="1" applyFont="1" applyAlignment="1" applyProtection="1">
      <alignment horizontal="left" vertical="top"/>
    </xf>
    <xf numFmtId="0" fontId="9" fillId="0" borderId="0" xfId="0" applyFont="1" applyAlignment="1" applyProtection="1">
      <alignment horizontal="left" vertical="top" wrapText="1"/>
    </xf>
    <xf numFmtId="0" fontId="9" fillId="0" borderId="0" xfId="0" applyFont="1" applyAlignment="1" applyProtection="1">
      <alignment horizontal="left" vertical="top"/>
    </xf>
    <xf numFmtId="4" fontId="9" fillId="0" borderId="0" xfId="0" applyNumberFormat="1" applyFont="1" applyAlignment="1" applyProtection="1">
      <alignment horizontal="center" vertical="center"/>
    </xf>
    <xf numFmtId="167" fontId="21" fillId="0" borderId="0" xfId="0" applyNumberFormat="1" applyFont="1" applyAlignment="1" applyProtection="1">
      <alignment horizontal="right" vertical="top" shrinkToFit="1"/>
    </xf>
    <xf numFmtId="0" fontId="21" fillId="0" borderId="0" xfId="0" applyFont="1" applyAlignment="1" applyProtection="1">
      <alignment horizontal="left" vertical="top" wrapText="1"/>
    </xf>
    <xf numFmtId="0" fontId="21" fillId="0" borderId="0" xfId="0" applyFont="1" applyAlignment="1" applyProtection="1">
      <alignment horizontal="center" vertical="center"/>
    </xf>
    <xf numFmtId="168" fontId="21" fillId="0" borderId="0" xfId="0" applyNumberFormat="1" applyFont="1" applyAlignment="1" applyProtection="1">
      <alignment horizontal="center" vertical="center" shrinkToFit="1"/>
    </xf>
    <xf numFmtId="4" fontId="21" fillId="0" borderId="0" xfId="0" applyNumberFormat="1" applyFont="1" applyAlignment="1" applyProtection="1">
      <alignment horizontal="center" vertical="center" shrinkToFit="1"/>
    </xf>
    <xf numFmtId="3" fontId="9" fillId="0" borderId="17" xfId="8" applyNumberFormat="1" applyFont="1" applyFill="1" applyBorder="1" applyAlignment="1" applyProtection="1">
      <alignment horizontal="center" vertical="center" wrapText="1"/>
      <protection locked="0"/>
    </xf>
    <xf numFmtId="3" fontId="9" fillId="0" borderId="0" xfId="8" applyNumberFormat="1" applyFont="1" applyFill="1" applyBorder="1" applyAlignment="1" applyProtection="1">
      <alignment horizontal="center" vertical="center" wrapText="1"/>
      <protection locked="0"/>
    </xf>
    <xf numFmtId="1" fontId="9" fillId="0" borderId="0" xfId="0" quotePrefix="1" applyNumberFormat="1" applyFont="1" applyAlignment="1" applyProtection="1">
      <alignment horizontal="center" vertical="center" wrapText="1"/>
      <protection locked="0"/>
    </xf>
    <xf numFmtId="3" fontId="8" fillId="0" borderId="17" xfId="8" applyNumberFormat="1"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168" fontId="21" fillId="0" borderId="0" xfId="0" applyNumberFormat="1" applyFont="1" applyAlignment="1" applyProtection="1">
      <alignment horizontal="center" vertical="center" shrinkToFit="1"/>
      <protection locked="0"/>
    </xf>
  </cellXfs>
  <cellStyles count="20">
    <cellStyle name="Navadno" xfId="0" builtinId="0"/>
    <cellStyle name="Navadno 10" xfId="1" xr:uid="{AB9D93E1-F6A2-457B-8440-ADE744B0DA23}"/>
    <cellStyle name="Navadno 10 2" xfId="19" xr:uid="{CC7EAF67-605A-44CC-B6B1-155AE5F4DDE5}"/>
    <cellStyle name="Navadno 10 4 2 3" xfId="5" xr:uid="{71229C1D-CD35-46A8-A45F-F48C9CEB2711}"/>
    <cellStyle name="Navadno 10 5" xfId="14" xr:uid="{EC94E76D-A0E4-410C-8928-57874396905C}"/>
    <cellStyle name="Navadno 12 3" xfId="2" xr:uid="{C50E0409-E881-4723-AD29-6FE73996F85E}"/>
    <cellStyle name="Navadno 15" xfId="7" xr:uid="{38D093B1-F9A5-4675-B492-F636A3F451E4}"/>
    <cellStyle name="Navadno 2" xfId="9" xr:uid="{79777C44-6178-4D0E-94E2-86857687CBB2}"/>
    <cellStyle name="Navadno 21 2 2 2" xfId="18" xr:uid="{C9DD9C4A-D8B8-466C-9C62-FD7385BA7BEC}"/>
    <cellStyle name="Navadno 3 2 2 2" xfId="16" xr:uid="{539E5C67-01BA-455E-90C0-051A50DE9B81}"/>
    <cellStyle name="Navadno 3 2 6" xfId="11" xr:uid="{26E45B7A-773F-45F8-99C2-3367694FD739}"/>
    <cellStyle name="Navadno 30 2" xfId="3" xr:uid="{B1BFDD2F-2B05-438F-A72E-1B17BD84B512}"/>
    <cellStyle name="Navadno 38 2" xfId="15" xr:uid="{7CF7EEB5-87D1-40D1-8545-E622D812469F}"/>
    <cellStyle name="Navadno 4 3 2 2" xfId="13" xr:uid="{C4B89220-37F1-4F6B-A058-6444236B347C}"/>
    <cellStyle name="Navadno 5" xfId="6" xr:uid="{5FAEBA39-D44D-4E8B-B5C6-F3E1FB10A26F}"/>
    <cellStyle name="Navadno 5 5" xfId="4" xr:uid="{D92BF486-0835-4738-9F12-0DE417F4372F}"/>
    <cellStyle name="Navadno 7 2 2" xfId="12" xr:uid="{1C1B3366-5AF2-4421-AB14-553F9BDEBF23}"/>
    <cellStyle name="Navadno_Energetika" xfId="10" xr:uid="{315EF0E1-3887-4A37-9718-45CF6E73F8EB}"/>
    <cellStyle name="Navadno_TUS_Planet popis 2" xfId="17" xr:uid="{9443E2AF-3F2F-466B-8421-288D55C4EA4E}"/>
    <cellStyle name="Odstotek 2" xfId="8" xr:uid="{64D94BFF-D1D7-487C-959F-BB5103483A72}"/>
  </cellStyles>
  <dxfs count="0"/>
  <tableStyles count="0" defaultTableStyle="TableStyleMedium2" defaultPivotStyle="PivotStyleLight16"/>
  <colors>
    <mruColors>
      <color rgb="FF3333FF"/>
      <color rgb="FF00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1981200</xdr:colOff>
      <xdr:row>19</xdr:row>
      <xdr:rowOff>76200</xdr:rowOff>
    </xdr:from>
    <xdr:to>
      <xdr:col>2</xdr:col>
      <xdr:colOff>2165931</xdr:colOff>
      <xdr:row>23</xdr:row>
      <xdr:rowOff>163906</xdr:rowOff>
    </xdr:to>
    <xdr:sp macro="" textlink="">
      <xdr:nvSpPr>
        <xdr:cNvPr id="2" name="Pravokotnik 1">
          <a:extLst>
            <a:ext uri="{FF2B5EF4-FFF2-40B4-BE49-F238E27FC236}">
              <a16:creationId xmlns:a16="http://schemas.microsoft.com/office/drawing/2014/main" id="{00000000-0008-0000-0000-000002000000}"/>
            </a:ext>
          </a:extLst>
        </xdr:cNvPr>
        <xdr:cNvSpPr/>
      </xdr:nvSpPr>
      <xdr:spPr>
        <a:xfrm rot="3967576">
          <a:off x="2627028" y="1979111"/>
          <a:ext cx="184731"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twoCellAnchor>
  <xdr:oneCellAnchor>
    <xdr:from>
      <xdr:col>2</xdr:col>
      <xdr:colOff>1981200</xdr:colOff>
      <xdr:row>40</xdr:row>
      <xdr:rowOff>0</xdr:rowOff>
    </xdr:from>
    <xdr:ext cx="184731" cy="937629"/>
    <xdr:sp macro="" textlink="">
      <xdr:nvSpPr>
        <xdr:cNvPr id="3" name="Pravokotnik 2">
          <a:extLst>
            <a:ext uri="{FF2B5EF4-FFF2-40B4-BE49-F238E27FC236}">
              <a16:creationId xmlns:a16="http://schemas.microsoft.com/office/drawing/2014/main" id="{7E642FA0-FE34-424E-85B7-FD7A40FCE402}"/>
            </a:ext>
          </a:extLst>
        </xdr:cNvPr>
        <xdr:cNvSpPr/>
      </xdr:nvSpPr>
      <xdr:spPr>
        <a:xfrm rot="3967576">
          <a:off x="2433426" y="5986674"/>
          <a:ext cx="937629" cy="184731"/>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1981200</xdr:colOff>
      <xdr:row>16</xdr:row>
      <xdr:rowOff>0</xdr:rowOff>
    </xdr:from>
    <xdr:to>
      <xdr:col>2</xdr:col>
      <xdr:colOff>2165931</xdr:colOff>
      <xdr:row>19</xdr:row>
      <xdr:rowOff>175629</xdr:rowOff>
    </xdr:to>
    <xdr:sp macro="" textlink="">
      <xdr:nvSpPr>
        <xdr:cNvPr id="2" name="Pravokotnik 1">
          <a:extLst>
            <a:ext uri="{FF2B5EF4-FFF2-40B4-BE49-F238E27FC236}">
              <a16:creationId xmlns:a16="http://schemas.microsoft.com/office/drawing/2014/main" id="{00000000-0008-0000-0100-000002000000}"/>
            </a:ext>
          </a:extLst>
        </xdr:cNvPr>
        <xdr:cNvSpPr/>
      </xdr:nvSpPr>
      <xdr:spPr>
        <a:xfrm rot="3967576">
          <a:off x="2627028" y="1979111"/>
          <a:ext cx="184731"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twoCellAnchor>
  <xdr:twoCellAnchor editAs="oneCell">
    <xdr:from>
      <xdr:col>2</xdr:col>
      <xdr:colOff>1981200</xdr:colOff>
      <xdr:row>16</xdr:row>
      <xdr:rowOff>0</xdr:rowOff>
    </xdr:from>
    <xdr:to>
      <xdr:col>2</xdr:col>
      <xdr:colOff>2165931</xdr:colOff>
      <xdr:row>19</xdr:row>
      <xdr:rowOff>175629</xdr:rowOff>
    </xdr:to>
    <xdr:sp macro="" textlink="">
      <xdr:nvSpPr>
        <xdr:cNvPr id="3" name="Pravokotnik 2">
          <a:extLst>
            <a:ext uri="{FF2B5EF4-FFF2-40B4-BE49-F238E27FC236}">
              <a16:creationId xmlns:a16="http://schemas.microsoft.com/office/drawing/2014/main" id="{00000000-0008-0000-0100-000003000000}"/>
            </a:ext>
          </a:extLst>
        </xdr:cNvPr>
        <xdr:cNvSpPr/>
      </xdr:nvSpPr>
      <xdr:spPr>
        <a:xfrm rot="3967576">
          <a:off x="2627028" y="1979111"/>
          <a:ext cx="184731" cy="937629"/>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twoCellAnchor>
  <xdr:oneCellAnchor>
    <xdr:from>
      <xdr:col>2</xdr:col>
      <xdr:colOff>1981200</xdr:colOff>
      <xdr:row>13</xdr:row>
      <xdr:rowOff>0</xdr:rowOff>
    </xdr:from>
    <xdr:ext cx="184731" cy="937629"/>
    <xdr:sp macro="" textlink="">
      <xdr:nvSpPr>
        <xdr:cNvPr id="4" name="Pravokotnik 3">
          <a:extLst>
            <a:ext uri="{FF2B5EF4-FFF2-40B4-BE49-F238E27FC236}">
              <a16:creationId xmlns:a16="http://schemas.microsoft.com/office/drawing/2014/main" id="{922D08A7-2ADB-495C-883A-B40B73BB90B8}"/>
            </a:ext>
          </a:extLst>
        </xdr:cNvPr>
        <xdr:cNvSpPr/>
      </xdr:nvSpPr>
      <xdr:spPr>
        <a:xfrm rot="3967576">
          <a:off x="2278828" y="4406257"/>
          <a:ext cx="937629" cy="184731"/>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oneCellAnchor>
    <xdr:from>
      <xdr:col>2</xdr:col>
      <xdr:colOff>1981200</xdr:colOff>
      <xdr:row>13</xdr:row>
      <xdr:rowOff>0</xdr:rowOff>
    </xdr:from>
    <xdr:ext cx="184731" cy="937629"/>
    <xdr:sp macro="" textlink="">
      <xdr:nvSpPr>
        <xdr:cNvPr id="5" name="Pravokotnik 4">
          <a:extLst>
            <a:ext uri="{FF2B5EF4-FFF2-40B4-BE49-F238E27FC236}">
              <a16:creationId xmlns:a16="http://schemas.microsoft.com/office/drawing/2014/main" id="{A525D19F-0A05-48DD-9F2F-1B311A8A498C}"/>
            </a:ext>
          </a:extLst>
        </xdr:cNvPr>
        <xdr:cNvSpPr/>
      </xdr:nvSpPr>
      <xdr:spPr>
        <a:xfrm rot="3967576">
          <a:off x="2278828" y="4406257"/>
          <a:ext cx="937629" cy="184731"/>
        </a:xfrm>
        <a:prstGeom prst="rect">
          <a:avLst/>
        </a:prstGeom>
        <a:noFill/>
      </xdr:spPr>
      <xdr:txBody>
        <a:bodyPr wrap="none" lIns="91440" tIns="45720" rIns="91440" bIns="45720">
          <a:sp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endParaRPr lang="sl-SI"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08A76-CB0B-42E3-B414-1BE975CA3BB9}">
  <sheetPr>
    <tabColor rgb="FF00B050"/>
  </sheetPr>
  <dimension ref="B2:E68"/>
  <sheetViews>
    <sheetView tabSelected="1" view="pageBreakPreview" topLeftCell="A21" zoomScale="130" zoomScaleNormal="130" zoomScaleSheetLayoutView="130" workbookViewId="0">
      <selection activeCell="C32" sqref="C32"/>
    </sheetView>
  </sheetViews>
  <sheetFormatPr defaultRowHeight="15" x14ac:dyDescent="0.25"/>
  <cols>
    <col min="1" max="1" width="2.28515625" customWidth="1"/>
    <col min="2" max="2" width="10.140625" bestFit="1" customWidth="1"/>
    <col min="3" max="3" width="53.42578125" customWidth="1"/>
    <col min="4" max="4" width="10.42578125" customWidth="1"/>
    <col min="5" max="5" width="16.28515625" bestFit="1" customWidth="1"/>
  </cols>
  <sheetData>
    <row r="2" spans="2:5" ht="37.5" x14ac:dyDescent="0.25">
      <c r="B2" s="3" t="s">
        <v>30</v>
      </c>
      <c r="C2" s="4" t="s">
        <v>380</v>
      </c>
      <c r="D2" s="4"/>
    </row>
    <row r="3" spans="2:5" ht="18.75" x14ac:dyDescent="0.25">
      <c r="B3" s="8" t="s">
        <v>31</v>
      </c>
      <c r="C3" s="4" t="s">
        <v>381</v>
      </c>
      <c r="D3" s="4"/>
    </row>
    <row r="4" spans="2:5" ht="37.5" x14ac:dyDescent="0.25">
      <c r="B4" s="8" t="s">
        <v>32</v>
      </c>
      <c r="C4" s="4" t="s">
        <v>382</v>
      </c>
      <c r="D4" s="4"/>
    </row>
    <row r="6" spans="2:5" ht="114" x14ac:dyDescent="0.25">
      <c r="C6" s="11" t="s">
        <v>598</v>
      </c>
      <c r="D6" s="11"/>
    </row>
    <row r="8" spans="2:5" ht="15.75" thickBot="1" x14ac:dyDescent="0.3"/>
    <row r="9" spans="2:5" ht="19.5" thickBot="1" x14ac:dyDescent="0.35">
      <c r="B9" s="6" t="s">
        <v>106</v>
      </c>
      <c r="C9" s="5" t="s">
        <v>33</v>
      </c>
      <c r="D9" s="5"/>
      <c r="E9" s="9">
        <f>SUM(E11:E13)</f>
        <v>0</v>
      </c>
    </row>
    <row r="10" spans="2:5" ht="18.75" x14ac:dyDescent="0.3">
      <c r="B10" s="6"/>
      <c r="C10" s="5"/>
      <c r="D10" s="5"/>
      <c r="E10" s="1"/>
    </row>
    <row r="11" spans="2:5" ht="15.75" x14ac:dyDescent="0.25">
      <c r="B11" s="2" t="s">
        <v>107</v>
      </c>
      <c r="C11" s="2" t="s">
        <v>34</v>
      </c>
      <c r="D11" s="2"/>
      <c r="E11" s="7">
        <f>'GRADBENI_STROJNI DEL 1 FAZA'!K56</f>
        <v>0</v>
      </c>
    </row>
    <row r="12" spans="2:5" ht="15.75" x14ac:dyDescent="0.25">
      <c r="B12" s="2" t="s">
        <v>122</v>
      </c>
      <c r="C12" s="2" t="s">
        <v>377</v>
      </c>
      <c r="D12" s="2"/>
      <c r="E12" s="7">
        <f>'GRADBENI_STROJNI DEL 1 FAZA'!K95</f>
        <v>0</v>
      </c>
    </row>
    <row r="13" spans="2:5" ht="15.75" x14ac:dyDescent="0.25">
      <c r="B13" s="2" t="s">
        <v>144</v>
      </c>
      <c r="C13" s="2" t="s">
        <v>33</v>
      </c>
      <c r="D13" s="2"/>
      <c r="E13" s="7">
        <f>'GRADBENI_STROJNI DEL 1 FAZA'!K137</f>
        <v>0</v>
      </c>
    </row>
    <row r="14" spans="2:5" ht="15.75" thickBot="1" x14ac:dyDescent="0.3">
      <c r="E14" s="1"/>
    </row>
    <row r="15" spans="2:5" ht="19.5" thickBot="1" x14ac:dyDescent="0.35">
      <c r="B15" s="6" t="s">
        <v>383</v>
      </c>
      <c r="C15" s="5" t="s">
        <v>384</v>
      </c>
      <c r="D15" s="5"/>
      <c r="E15" s="9">
        <f>SUM(E17:E20)</f>
        <v>0</v>
      </c>
    </row>
    <row r="16" spans="2:5" x14ac:dyDescent="0.25">
      <c r="E16" s="1"/>
    </row>
    <row r="17" spans="2:5" ht="15.75" x14ac:dyDescent="0.25">
      <c r="B17" s="2" t="s">
        <v>386</v>
      </c>
      <c r="C17" s="2" t="s">
        <v>387</v>
      </c>
      <c r="D17" s="2"/>
      <c r="E17" s="25">
        <f>NN_PRIKLJUČEK_1!F55</f>
        <v>0</v>
      </c>
    </row>
    <row r="18" spans="2:5" ht="15.75" x14ac:dyDescent="0.25">
      <c r="B18" s="2" t="s">
        <v>391</v>
      </c>
      <c r="C18" s="2" t="s">
        <v>388</v>
      </c>
      <c r="D18" s="2"/>
      <c r="E18" s="25">
        <f>INSTALACIJE_MOČ_V_OBJEKTU_2!F95</f>
        <v>0</v>
      </c>
    </row>
    <row r="19" spans="2:5" ht="31.5" x14ac:dyDescent="0.25">
      <c r="B19" s="2" t="s">
        <v>392</v>
      </c>
      <c r="C19" s="12" t="s">
        <v>389</v>
      </c>
      <c r="D19" s="12"/>
      <c r="E19" s="25">
        <f>AVTOMATIKA_3!F42</f>
        <v>0</v>
      </c>
    </row>
    <row r="20" spans="2:5" ht="15.75" x14ac:dyDescent="0.25">
      <c r="B20" s="2" t="s">
        <v>393</v>
      </c>
      <c r="C20" s="2" t="s">
        <v>390</v>
      </c>
      <c r="D20" s="2"/>
      <c r="E20" s="25">
        <f>SPLOŠNO_4!F10</f>
        <v>0</v>
      </c>
    </row>
    <row r="21" spans="2:5" ht="16.5" thickBot="1" x14ac:dyDescent="0.3">
      <c r="B21" s="2"/>
      <c r="C21" s="2"/>
      <c r="D21" s="2"/>
      <c r="E21" s="10"/>
    </row>
    <row r="22" spans="2:5" ht="19.5" thickBot="1" x14ac:dyDescent="0.35">
      <c r="B22" s="6" t="s">
        <v>16</v>
      </c>
      <c r="C22" s="5" t="s">
        <v>9</v>
      </c>
      <c r="D22" s="5"/>
      <c r="E22" s="9">
        <f>E24+E25</f>
        <v>0</v>
      </c>
    </row>
    <row r="23" spans="2:5" x14ac:dyDescent="0.25">
      <c r="E23" s="1"/>
    </row>
    <row r="24" spans="2:5" ht="15.75" x14ac:dyDescent="0.25">
      <c r="B24" s="2" t="s">
        <v>17</v>
      </c>
      <c r="C24" s="2" t="s">
        <v>8</v>
      </c>
      <c r="D24" s="2"/>
      <c r="E24" s="7">
        <f>'GRADBENI_STROJNI DEL 1 FAZA'!K150</f>
        <v>0</v>
      </c>
    </row>
    <row r="25" spans="2:5" ht="15.75" x14ac:dyDescent="0.25">
      <c r="B25" s="2" t="s">
        <v>20</v>
      </c>
      <c r="C25" s="2" t="s">
        <v>9</v>
      </c>
      <c r="D25" s="2"/>
      <c r="E25" s="7">
        <f>'GRADBENI_STROJNI DEL 1 FAZA'!K441</f>
        <v>0</v>
      </c>
    </row>
    <row r="26" spans="2:5" ht="16.5" thickBot="1" x14ac:dyDescent="0.3">
      <c r="B26" s="2"/>
      <c r="C26" s="2"/>
      <c r="D26" s="2"/>
      <c r="E26" s="10"/>
    </row>
    <row r="27" spans="2:5" ht="19.5" thickBot="1" x14ac:dyDescent="0.35">
      <c r="B27" s="6" t="s">
        <v>62</v>
      </c>
      <c r="C27" s="5" t="s">
        <v>63</v>
      </c>
      <c r="D27" s="5"/>
      <c r="E27" s="9">
        <f>E29</f>
        <v>0</v>
      </c>
    </row>
    <row r="28" spans="2:5" x14ac:dyDescent="0.25">
      <c r="E28" s="1"/>
    </row>
    <row r="29" spans="2:5" ht="15.75" x14ac:dyDescent="0.25">
      <c r="B29" s="2" t="s">
        <v>64</v>
      </c>
      <c r="C29" s="2" t="s">
        <v>63</v>
      </c>
      <c r="D29" s="2"/>
      <c r="E29" s="7">
        <f>'GRADBENI_STROJNI DEL 1 FAZA'!K462</f>
        <v>0</v>
      </c>
    </row>
    <row r="30" spans="2:5" ht="16.5" thickBot="1" x14ac:dyDescent="0.3">
      <c r="B30" s="2"/>
      <c r="C30" s="2"/>
      <c r="D30" s="2"/>
      <c r="E30" s="10"/>
    </row>
    <row r="31" spans="2:5" ht="19.5" thickBot="1" x14ac:dyDescent="0.35">
      <c r="B31" s="6" t="s">
        <v>600</v>
      </c>
      <c r="C31" s="5" t="s">
        <v>601</v>
      </c>
      <c r="D31" s="5"/>
      <c r="E31" s="9">
        <f>(E9+E15+E22)*0.05</f>
        <v>0</v>
      </c>
    </row>
    <row r="32" spans="2:5" ht="15.75" x14ac:dyDescent="0.25">
      <c r="B32" s="2"/>
      <c r="C32" s="2"/>
      <c r="D32" s="2"/>
      <c r="E32" s="10"/>
    </row>
    <row r="33" spans="2:5" ht="15.75" thickBot="1" x14ac:dyDescent="0.3"/>
    <row r="34" spans="2:5" ht="19.5" thickBot="1" x14ac:dyDescent="0.35">
      <c r="B34" s="39"/>
      <c r="C34" s="40" t="s">
        <v>602</v>
      </c>
      <c r="D34" s="40"/>
      <c r="E34" s="41">
        <f>E9+E22+E27+E15+E31</f>
        <v>0</v>
      </c>
    </row>
    <row r="35" spans="2:5" ht="19.5" thickBot="1" x14ac:dyDescent="0.35">
      <c r="B35" s="39"/>
      <c r="C35" s="40" t="s">
        <v>603</v>
      </c>
      <c r="D35" s="49"/>
      <c r="E35" s="41">
        <f>-(E34*D35)</f>
        <v>0</v>
      </c>
    </row>
    <row r="36" spans="2:5" ht="19.5" thickBot="1" x14ac:dyDescent="0.35">
      <c r="B36" s="39"/>
      <c r="C36" s="40" t="s">
        <v>604</v>
      </c>
      <c r="D36" s="40"/>
      <c r="E36" s="41">
        <f>E34+E35</f>
        <v>0</v>
      </c>
    </row>
    <row r="37" spans="2:5" ht="19.5" thickBot="1" x14ac:dyDescent="0.35">
      <c r="B37" s="42"/>
      <c r="C37" s="43" t="s">
        <v>590</v>
      </c>
      <c r="D37" s="43"/>
      <c r="E37" s="44">
        <f>0.22*E36</f>
        <v>0</v>
      </c>
    </row>
    <row r="38" spans="2:5" ht="19.5" thickBot="1" x14ac:dyDescent="0.35">
      <c r="B38" s="26"/>
      <c r="C38" s="27" t="s">
        <v>599</v>
      </c>
      <c r="D38" s="27"/>
      <c r="E38" s="28">
        <f>E36+E37</f>
        <v>0</v>
      </c>
    </row>
    <row r="42" spans="2:5" x14ac:dyDescent="0.25">
      <c r="B42" t="s">
        <v>54</v>
      </c>
    </row>
    <row r="43" spans="2:5" ht="30" customHeight="1" x14ac:dyDescent="0.25">
      <c r="B43" s="47" t="s">
        <v>55</v>
      </c>
      <c r="C43" s="47"/>
      <c r="D43" s="47"/>
      <c r="E43" s="47"/>
    </row>
    <row r="45" spans="2:5" x14ac:dyDescent="0.25">
      <c r="B45" t="s">
        <v>56</v>
      </c>
    </row>
    <row r="46" spans="2:5" ht="30" customHeight="1" x14ac:dyDescent="0.25">
      <c r="B46" s="47" t="s">
        <v>94</v>
      </c>
      <c r="C46" s="48"/>
      <c r="D46" s="48"/>
      <c r="E46" s="48"/>
    </row>
    <row r="48" spans="2:5" x14ac:dyDescent="0.25">
      <c r="B48" t="s">
        <v>57</v>
      </c>
    </row>
    <row r="49" spans="2:5" s="8" customFormat="1" ht="47.25" customHeight="1" x14ac:dyDescent="0.25">
      <c r="B49" s="47" t="s">
        <v>95</v>
      </c>
      <c r="C49" s="47"/>
      <c r="D49" s="47"/>
      <c r="E49" s="47"/>
    </row>
    <row r="51" spans="2:5" x14ac:dyDescent="0.25">
      <c r="B51" t="s">
        <v>58</v>
      </c>
    </row>
    <row r="52" spans="2:5" ht="75.75" customHeight="1" x14ac:dyDescent="0.25">
      <c r="B52" s="45" t="s">
        <v>96</v>
      </c>
      <c r="C52" s="46"/>
      <c r="D52" s="46"/>
      <c r="E52" s="46"/>
    </row>
    <row r="54" spans="2:5" x14ac:dyDescent="0.25">
      <c r="B54" t="s">
        <v>59</v>
      </c>
    </row>
    <row r="55" spans="2:5" ht="93.75" customHeight="1" x14ac:dyDescent="0.25">
      <c r="B55" s="47" t="s">
        <v>97</v>
      </c>
      <c r="C55" s="48"/>
      <c r="D55" s="48"/>
      <c r="E55" s="48"/>
    </row>
    <row r="57" spans="2:5" x14ac:dyDescent="0.25">
      <c r="B57" t="s">
        <v>60</v>
      </c>
    </row>
    <row r="58" spans="2:5" ht="61.5" customHeight="1" x14ac:dyDescent="0.25">
      <c r="B58" s="47" t="s">
        <v>98</v>
      </c>
      <c r="C58" s="48"/>
      <c r="D58" s="48"/>
      <c r="E58" s="48"/>
    </row>
    <row r="60" spans="2:5" x14ac:dyDescent="0.25">
      <c r="B60" t="s">
        <v>61</v>
      </c>
    </row>
    <row r="61" spans="2:5" ht="45" customHeight="1" x14ac:dyDescent="0.25">
      <c r="B61" s="45" t="s">
        <v>99</v>
      </c>
      <c r="C61" s="46"/>
      <c r="D61" s="46"/>
      <c r="E61" s="46"/>
    </row>
    <row r="68" spans="2:5" x14ac:dyDescent="0.25">
      <c r="B68" s="45"/>
      <c r="C68" s="46"/>
      <c r="D68" s="46"/>
      <c r="E68" s="46"/>
    </row>
  </sheetData>
  <sheetProtection algorithmName="SHA-512" hashValue="yv6D4CAkzjlGi4SO8eAqeBSX7+NQuhZs4cPBIOoJN1JQ1iBOof1Hz7Tma8rS2gZW2lnu49+Hgdld29mOmDd8Dw==" saltValue="X5UfNxkk0S6yIi0I1KNQ6A==" spinCount="100000" sheet="1"/>
  <mergeCells count="8">
    <mergeCell ref="B68:E68"/>
    <mergeCell ref="B43:E43"/>
    <mergeCell ref="B46:E46"/>
    <mergeCell ref="B49:E49"/>
    <mergeCell ref="B52:E52"/>
    <mergeCell ref="B55:E55"/>
    <mergeCell ref="B58:E58"/>
    <mergeCell ref="B61:E61"/>
  </mergeCells>
  <pageMargins left="0.62992125984251968" right="0.23622047244094491" top="0.74803149606299213" bottom="0.74803149606299213" header="0.31496062992125984" footer="0.31496062992125984"/>
  <pageSetup paperSize="9" orientation="portrait" r:id="rId1"/>
  <headerFooter>
    <oddHeader>&amp;L&amp;9Investitor: Občina Brežice, Cesta prvih borcev 18, 8250 Brežice</oddHeader>
    <oddFooter>&amp;L&amp;9načrt: Tehnološka posodobitev namakalnega sistema Arnovo selo&amp;R&amp;9Rekapitulacija stroškov - 1. faza</oddFooter>
  </headerFooter>
  <rowBreaks count="1" manualBreakCount="1">
    <brk id="46"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5104A-5A6E-48B7-AAF9-EDC3A5DF0A49}">
  <sheetPr>
    <tabColor rgb="FF00B050"/>
  </sheetPr>
  <dimension ref="A2:K799"/>
  <sheetViews>
    <sheetView view="pageBreakPreview" topLeftCell="A456" zoomScaleNormal="100" zoomScaleSheetLayoutView="100" workbookViewId="0">
      <selection activeCell="C460" sqref="C460"/>
    </sheetView>
  </sheetViews>
  <sheetFormatPr defaultRowHeight="15" x14ac:dyDescent="0.25"/>
  <cols>
    <col min="1" max="1" width="9.140625" style="51" bestFit="1" customWidth="1"/>
    <col min="2" max="2" width="1" style="51" customWidth="1"/>
    <col min="3" max="3" width="43.42578125" style="51" customWidth="1"/>
    <col min="4" max="4" width="0.5703125" style="51" customWidth="1"/>
    <col min="5" max="5" width="4.140625" style="51" bestFit="1" customWidth="1"/>
    <col min="6" max="6" width="2.7109375" style="51" customWidth="1"/>
    <col min="7" max="7" width="8.140625" style="51" bestFit="1" customWidth="1"/>
    <col min="8" max="8" width="2.7109375" style="51" customWidth="1"/>
    <col min="9" max="9" width="10.7109375" style="145" bestFit="1" customWidth="1"/>
    <col min="10" max="10" width="2.7109375" style="51" customWidth="1"/>
    <col min="11" max="11" width="12.85546875" style="51" bestFit="1" customWidth="1"/>
    <col min="12" max="16384" width="9.140625" style="51"/>
  </cols>
  <sheetData>
    <row r="2" spans="1:11" x14ac:dyDescent="0.25">
      <c r="A2" s="50" t="s">
        <v>0</v>
      </c>
      <c r="B2" s="50"/>
      <c r="C2" s="50" t="s">
        <v>1</v>
      </c>
      <c r="D2" s="50"/>
      <c r="E2" s="50" t="s">
        <v>2</v>
      </c>
      <c r="F2" s="50"/>
      <c r="G2" s="50" t="s">
        <v>3</v>
      </c>
      <c r="H2" s="50"/>
      <c r="I2" s="141" t="s">
        <v>4</v>
      </c>
      <c r="J2" s="50"/>
      <c r="K2" s="50" t="s">
        <v>5</v>
      </c>
    </row>
    <row r="4" spans="1:11" s="53" customFormat="1" ht="15.75" x14ac:dyDescent="0.25">
      <c r="A4" s="52" t="s">
        <v>106</v>
      </c>
      <c r="C4" s="54" t="str">
        <f>'REKAPITULACIJA 1 FAZA'!C9</f>
        <v>GRADBENA DELA</v>
      </c>
      <c r="I4" s="142"/>
    </row>
    <row r="6" spans="1:11" s="53" customFormat="1" ht="31.5" x14ac:dyDescent="0.25">
      <c r="B6" s="55"/>
      <c r="C6" s="56" t="s">
        <v>385</v>
      </c>
      <c r="D6" s="55"/>
      <c r="E6" s="55"/>
      <c r="F6" s="55"/>
      <c r="G6" s="55"/>
      <c r="H6" s="55"/>
      <c r="I6" s="143"/>
      <c r="J6" s="55"/>
      <c r="K6" s="55"/>
    </row>
    <row r="8" spans="1:11" ht="60" x14ac:dyDescent="0.25">
      <c r="A8" s="57" t="s">
        <v>179</v>
      </c>
      <c r="C8" s="58" t="s">
        <v>181</v>
      </c>
      <c r="D8" s="59"/>
      <c r="F8" s="59"/>
      <c r="G8" s="60"/>
      <c r="I8" s="144"/>
      <c r="J8" s="61"/>
      <c r="K8" s="61"/>
    </row>
    <row r="9" spans="1:11" x14ac:dyDescent="0.25">
      <c r="A9" s="62"/>
      <c r="E9" s="51" t="s">
        <v>7</v>
      </c>
      <c r="G9" s="63">
        <v>1</v>
      </c>
      <c r="I9" s="31"/>
      <c r="J9" s="61"/>
      <c r="K9" s="64">
        <f>G9*I9</f>
        <v>0</v>
      </c>
    </row>
    <row r="10" spans="1:11" x14ac:dyDescent="0.25">
      <c r="A10" s="62"/>
      <c r="G10" s="60"/>
      <c r="I10" s="144"/>
      <c r="J10" s="61"/>
      <c r="K10" s="61"/>
    </row>
    <row r="11" spans="1:11" x14ac:dyDescent="0.25">
      <c r="A11" s="57" t="s">
        <v>180</v>
      </c>
      <c r="C11" s="58" t="s">
        <v>182</v>
      </c>
      <c r="D11" s="65">
        <f>'GRADBENI_STROJNI DEL 1 FAZA'!K56</f>
        <v>0</v>
      </c>
      <c r="F11" s="59"/>
      <c r="G11" s="60"/>
      <c r="I11" s="144"/>
      <c r="J11" s="61"/>
      <c r="K11" s="61"/>
    </row>
    <row r="12" spans="1:11" x14ac:dyDescent="0.25">
      <c r="A12" s="62"/>
      <c r="E12" s="51" t="s">
        <v>7</v>
      </c>
      <c r="G12" s="63">
        <v>1</v>
      </c>
      <c r="I12" s="31"/>
      <c r="J12" s="61"/>
      <c r="K12" s="64">
        <f>G12*I12</f>
        <v>0</v>
      </c>
    </row>
    <row r="13" spans="1:11" x14ac:dyDescent="0.25">
      <c r="A13" s="62"/>
      <c r="G13" s="60"/>
      <c r="I13" s="144"/>
      <c r="J13" s="61"/>
      <c r="K13" s="61"/>
    </row>
    <row r="14" spans="1:11" ht="30" x14ac:dyDescent="0.25">
      <c r="A14" s="57" t="s">
        <v>108</v>
      </c>
      <c r="C14" s="59" t="s">
        <v>540</v>
      </c>
      <c r="D14" s="59"/>
      <c r="F14" s="59"/>
      <c r="G14" s="60"/>
      <c r="I14" s="144"/>
      <c r="J14" s="61"/>
      <c r="K14" s="61"/>
    </row>
    <row r="15" spans="1:11" x14ac:dyDescent="0.25">
      <c r="E15" s="51" t="s">
        <v>10</v>
      </c>
      <c r="G15" s="63">
        <v>279.40000000000003</v>
      </c>
      <c r="I15" s="31"/>
      <c r="J15" s="61"/>
      <c r="K15" s="64">
        <f>G15*I15</f>
        <v>0</v>
      </c>
    </row>
    <row r="16" spans="1:11" x14ac:dyDescent="0.25">
      <c r="A16" s="57"/>
      <c r="C16" s="59"/>
      <c r="D16" s="59"/>
      <c r="F16" s="59"/>
      <c r="G16" s="60"/>
      <c r="I16" s="144"/>
      <c r="J16" s="61"/>
      <c r="K16" s="61"/>
    </row>
    <row r="17" spans="1:11" ht="30" customHeight="1" x14ac:dyDescent="0.25">
      <c r="A17" s="57" t="s">
        <v>109</v>
      </c>
      <c r="C17" s="59" t="s">
        <v>74</v>
      </c>
      <c r="G17" s="60"/>
      <c r="I17" s="144"/>
      <c r="J17" s="61"/>
      <c r="K17" s="61"/>
    </row>
    <row r="18" spans="1:11" x14ac:dyDescent="0.25">
      <c r="E18" s="51" t="s">
        <v>7</v>
      </c>
      <c r="G18" s="63">
        <v>1</v>
      </c>
      <c r="I18" s="31"/>
      <c r="J18" s="61"/>
      <c r="K18" s="64">
        <f>G18*I18</f>
        <v>0</v>
      </c>
    </row>
    <row r="20" spans="1:11" ht="120" x14ac:dyDescent="0.25">
      <c r="A20" s="57" t="s">
        <v>110</v>
      </c>
      <c r="C20" s="59" t="s">
        <v>41</v>
      </c>
    </row>
    <row r="21" spans="1:11" x14ac:dyDescent="0.25">
      <c r="E21" s="51" t="s">
        <v>36</v>
      </c>
      <c r="G21" s="63">
        <v>1</v>
      </c>
      <c r="I21" s="31"/>
      <c r="J21" s="61"/>
      <c r="K21" s="64">
        <f>G21*I21</f>
        <v>0</v>
      </c>
    </row>
    <row r="23" spans="1:11" ht="105" x14ac:dyDescent="0.25">
      <c r="A23" s="57" t="s">
        <v>111</v>
      </c>
      <c r="C23" s="59" t="s">
        <v>37</v>
      </c>
    </row>
    <row r="24" spans="1:11" x14ac:dyDescent="0.25">
      <c r="C24" s="51" t="s">
        <v>38</v>
      </c>
      <c r="E24" s="51" t="s">
        <v>7</v>
      </c>
      <c r="G24" s="63">
        <v>0</v>
      </c>
      <c r="I24" s="31"/>
      <c r="J24" s="61"/>
      <c r="K24" s="64">
        <f t="shared" ref="K24:K28" si="0">G24*I24</f>
        <v>0</v>
      </c>
    </row>
    <row r="25" spans="1:11" x14ac:dyDescent="0.25">
      <c r="C25" s="51" t="s">
        <v>15</v>
      </c>
      <c r="D25" s="66" t="e">
        <f>D9+#REF!+D20+#REF!</f>
        <v>#REF!</v>
      </c>
      <c r="E25" s="51" t="s">
        <v>7</v>
      </c>
      <c r="G25" s="63">
        <v>1</v>
      </c>
      <c r="I25" s="31"/>
      <c r="J25" s="61"/>
      <c r="K25" s="64">
        <f t="shared" si="0"/>
        <v>0</v>
      </c>
    </row>
    <row r="26" spans="1:11" x14ac:dyDescent="0.25">
      <c r="C26" s="51" t="s">
        <v>39</v>
      </c>
      <c r="E26" s="51" t="s">
        <v>7</v>
      </c>
      <c r="G26" s="63">
        <v>1</v>
      </c>
      <c r="I26" s="31"/>
      <c r="J26" s="61"/>
      <c r="K26" s="64">
        <f t="shared" si="0"/>
        <v>0</v>
      </c>
    </row>
    <row r="27" spans="1:11" x14ac:dyDescent="0.25">
      <c r="C27" s="51" t="s">
        <v>139</v>
      </c>
      <c r="E27" s="51" t="s">
        <v>11</v>
      </c>
      <c r="G27" s="63">
        <v>1</v>
      </c>
      <c r="I27" s="31"/>
      <c r="J27" s="61"/>
      <c r="K27" s="64">
        <f t="shared" si="0"/>
        <v>0</v>
      </c>
    </row>
    <row r="28" spans="1:11" x14ac:dyDescent="0.25">
      <c r="C28" s="51" t="s">
        <v>40</v>
      </c>
      <c r="E28" s="51" t="s">
        <v>11</v>
      </c>
      <c r="G28" s="63">
        <v>0</v>
      </c>
      <c r="I28" s="31"/>
      <c r="J28" s="61"/>
      <c r="K28" s="64">
        <f t="shared" si="0"/>
        <v>0</v>
      </c>
    </row>
    <row r="30" spans="1:11" ht="60" x14ac:dyDescent="0.25">
      <c r="A30" s="57" t="s">
        <v>112</v>
      </c>
      <c r="C30" s="59" t="s">
        <v>42</v>
      </c>
    </row>
    <row r="31" spans="1:11" x14ac:dyDescent="0.25">
      <c r="C31" s="51" t="s">
        <v>38</v>
      </c>
      <c r="E31" s="51" t="s">
        <v>11</v>
      </c>
      <c r="G31" s="63">
        <v>0</v>
      </c>
      <c r="I31" s="31"/>
      <c r="J31" s="61"/>
      <c r="K31" s="64">
        <f t="shared" ref="K31:K35" si="1">G31*I31</f>
        <v>0</v>
      </c>
    </row>
    <row r="32" spans="1:11" x14ac:dyDescent="0.25">
      <c r="C32" s="51" t="s">
        <v>15</v>
      </c>
      <c r="E32" s="51" t="s">
        <v>11</v>
      </c>
      <c r="G32" s="63">
        <v>1</v>
      </c>
      <c r="I32" s="31"/>
      <c r="J32" s="61"/>
      <c r="K32" s="64">
        <f t="shared" si="1"/>
        <v>0</v>
      </c>
    </row>
    <row r="33" spans="1:11" x14ac:dyDescent="0.25">
      <c r="C33" s="51" t="s">
        <v>39</v>
      </c>
      <c r="E33" s="51" t="s">
        <v>11</v>
      </c>
      <c r="G33" s="63">
        <v>1</v>
      </c>
      <c r="I33" s="31"/>
      <c r="J33" s="61"/>
      <c r="K33" s="64">
        <f t="shared" si="1"/>
        <v>0</v>
      </c>
    </row>
    <row r="34" spans="1:11" x14ac:dyDescent="0.25">
      <c r="C34" s="51" t="s">
        <v>139</v>
      </c>
      <c r="E34" s="51" t="s">
        <v>11</v>
      </c>
      <c r="G34" s="63">
        <v>1</v>
      </c>
      <c r="I34" s="31"/>
      <c r="J34" s="61"/>
      <c r="K34" s="64">
        <f t="shared" si="1"/>
        <v>0</v>
      </c>
    </row>
    <row r="35" spans="1:11" x14ac:dyDescent="0.25">
      <c r="C35" s="51" t="s">
        <v>40</v>
      </c>
      <c r="E35" s="51" t="s">
        <v>11</v>
      </c>
      <c r="G35" s="63">
        <v>0</v>
      </c>
      <c r="I35" s="31"/>
      <c r="J35" s="61"/>
      <c r="K35" s="64">
        <f t="shared" si="1"/>
        <v>0</v>
      </c>
    </row>
    <row r="37" spans="1:11" ht="30" x14ac:dyDescent="0.25">
      <c r="A37" s="57" t="s">
        <v>113</v>
      </c>
      <c r="C37" s="59" t="s">
        <v>309</v>
      </c>
    </row>
    <row r="38" spans="1:11" x14ac:dyDescent="0.25">
      <c r="E38" s="51" t="s">
        <v>11</v>
      </c>
      <c r="G38" s="63">
        <v>4</v>
      </c>
      <c r="I38" s="31"/>
      <c r="J38" s="61"/>
      <c r="K38" s="64">
        <f>G38*I38</f>
        <v>0</v>
      </c>
    </row>
    <row r="40" spans="1:11" ht="105" x14ac:dyDescent="0.25">
      <c r="A40" s="57" t="s">
        <v>114</v>
      </c>
      <c r="C40" s="59" t="s">
        <v>605</v>
      </c>
    </row>
    <row r="41" spans="1:11" x14ac:dyDescent="0.25">
      <c r="E41" s="51" t="s">
        <v>7</v>
      </c>
      <c r="G41" s="63">
        <v>1</v>
      </c>
      <c r="I41" s="31"/>
      <c r="J41" s="61"/>
      <c r="K41" s="64">
        <f>G41*I41</f>
        <v>0</v>
      </c>
    </row>
    <row r="43" spans="1:11" x14ac:dyDescent="0.25">
      <c r="A43" s="57" t="s">
        <v>115</v>
      </c>
      <c r="C43" s="51" t="s">
        <v>44</v>
      </c>
    </row>
    <row r="44" spans="1:11" x14ac:dyDescent="0.25">
      <c r="E44" s="51" t="s">
        <v>45</v>
      </c>
      <c r="G44" s="63">
        <v>40</v>
      </c>
      <c r="I44" s="31"/>
      <c r="J44" s="61"/>
      <c r="K44" s="64">
        <f>G44*I44</f>
        <v>0</v>
      </c>
    </row>
    <row r="46" spans="1:11" ht="30" x14ac:dyDescent="0.25">
      <c r="A46" s="57" t="s">
        <v>116</v>
      </c>
      <c r="C46" s="59" t="s">
        <v>183</v>
      </c>
      <c r="E46" s="51" t="s">
        <v>45</v>
      </c>
      <c r="G46" s="63">
        <v>16</v>
      </c>
      <c r="I46" s="31"/>
      <c r="J46" s="61"/>
      <c r="K46" s="64">
        <f>G46*I46</f>
        <v>0</v>
      </c>
    </row>
    <row r="48" spans="1:11" ht="30" x14ac:dyDescent="0.25">
      <c r="A48" s="57" t="s">
        <v>117</v>
      </c>
      <c r="C48" s="59" t="s">
        <v>102</v>
      </c>
      <c r="E48" s="51" t="s">
        <v>11</v>
      </c>
      <c r="G48" s="63">
        <v>9</v>
      </c>
      <c r="I48" s="31"/>
      <c r="J48" s="61"/>
      <c r="K48" s="64">
        <f>G48*I48</f>
        <v>0</v>
      </c>
    </row>
    <row r="50" spans="1:11" ht="90" x14ac:dyDescent="0.25">
      <c r="A50" s="57" t="s">
        <v>118</v>
      </c>
      <c r="C50" s="59" t="s">
        <v>105</v>
      </c>
      <c r="E50" s="51" t="s">
        <v>49</v>
      </c>
      <c r="G50" s="63">
        <v>40</v>
      </c>
      <c r="I50" s="31"/>
      <c r="J50" s="61"/>
      <c r="K50" s="64">
        <f>G50*I50</f>
        <v>0</v>
      </c>
    </row>
    <row r="52" spans="1:11" ht="75" x14ac:dyDescent="0.25">
      <c r="A52" s="57" t="s">
        <v>119</v>
      </c>
      <c r="C52" s="59" t="s">
        <v>103</v>
      </c>
      <c r="E52" s="51" t="s">
        <v>49</v>
      </c>
      <c r="G52" s="63">
        <v>40</v>
      </c>
      <c r="I52" s="31"/>
      <c r="J52" s="61"/>
      <c r="K52" s="64">
        <f>G52*I52</f>
        <v>0</v>
      </c>
    </row>
    <row r="54" spans="1:11" ht="45" x14ac:dyDescent="0.25">
      <c r="A54" s="57" t="s">
        <v>120</v>
      </c>
      <c r="C54" s="59" t="s">
        <v>104</v>
      </c>
      <c r="E54" s="51" t="s">
        <v>11</v>
      </c>
      <c r="G54" s="63">
        <v>2</v>
      </c>
      <c r="I54" s="31"/>
      <c r="J54" s="61"/>
      <c r="K54" s="64">
        <f>G54*I54</f>
        <v>0</v>
      </c>
    </row>
    <row r="55" spans="1:11" x14ac:dyDescent="0.25">
      <c r="A55" s="62"/>
      <c r="G55" s="60"/>
      <c r="I55" s="144"/>
      <c r="J55" s="61"/>
      <c r="K55" s="61"/>
    </row>
    <row r="56" spans="1:11" s="53" customFormat="1" ht="16.5" thickBot="1" x14ac:dyDescent="0.3">
      <c r="A56" s="67"/>
      <c r="B56" s="68"/>
      <c r="C56" s="67" t="s">
        <v>121</v>
      </c>
      <c r="D56" s="68"/>
      <c r="E56" s="68"/>
      <c r="F56" s="68"/>
      <c r="G56" s="69"/>
      <c r="H56" s="68"/>
      <c r="I56" s="146"/>
      <c r="J56" s="70"/>
      <c r="K56" s="71">
        <f>SUM(K7:K55)</f>
        <v>0</v>
      </c>
    </row>
    <row r="57" spans="1:11" ht="15.75" thickTop="1" x14ac:dyDescent="0.25">
      <c r="F57" s="72"/>
      <c r="G57" s="72"/>
      <c r="H57" s="72"/>
      <c r="I57" s="147"/>
      <c r="J57" s="72"/>
    </row>
    <row r="58" spans="1:11" s="53" customFormat="1" ht="15.75" x14ac:dyDescent="0.25">
      <c r="A58" s="73" t="s">
        <v>122</v>
      </c>
      <c r="B58" s="74"/>
      <c r="C58" s="75" t="str">
        <f>'REKAPITULACIJA 1 FAZA'!C12</f>
        <v>ZEMELJSKA DELA</v>
      </c>
      <c r="D58" s="74"/>
      <c r="E58" s="74"/>
      <c r="F58" s="74"/>
      <c r="G58" s="74"/>
      <c r="H58" s="74"/>
      <c r="I58" s="148"/>
      <c r="J58" s="74"/>
      <c r="K58" s="74"/>
    </row>
    <row r="60" spans="1:11" ht="90" x14ac:dyDescent="0.25">
      <c r="A60" s="57" t="s">
        <v>123</v>
      </c>
      <c r="C60" s="59" t="s">
        <v>124</v>
      </c>
      <c r="D60" s="59"/>
      <c r="F60" s="59"/>
      <c r="G60" s="60"/>
      <c r="I60" s="144"/>
      <c r="J60" s="61"/>
      <c r="K60" s="61"/>
    </row>
    <row r="61" spans="1:11" x14ac:dyDescent="0.25">
      <c r="A61" s="62"/>
      <c r="C61" s="51" t="s">
        <v>46</v>
      </c>
      <c r="E61" s="51" t="s">
        <v>49</v>
      </c>
      <c r="G61" s="63">
        <v>142.5</v>
      </c>
      <c r="I61" s="31"/>
      <c r="J61" s="61"/>
      <c r="K61" s="64">
        <f>G61*I61</f>
        <v>0</v>
      </c>
    </row>
    <row r="62" spans="1:11" x14ac:dyDescent="0.25">
      <c r="A62" s="62"/>
      <c r="C62" s="51" t="s">
        <v>48</v>
      </c>
      <c r="E62" s="51" t="s">
        <v>49</v>
      </c>
      <c r="G62" s="63">
        <v>16.8</v>
      </c>
      <c r="I62" s="31"/>
      <c r="J62" s="61"/>
      <c r="K62" s="64">
        <f t="shared" ref="K62:K63" si="2">G62*I62</f>
        <v>0</v>
      </c>
    </row>
    <row r="63" spans="1:11" x14ac:dyDescent="0.25">
      <c r="C63" s="51" t="s">
        <v>47</v>
      </c>
      <c r="E63" s="51" t="s">
        <v>49</v>
      </c>
      <c r="G63" s="63">
        <v>8.4</v>
      </c>
      <c r="I63" s="31"/>
      <c r="J63" s="61"/>
      <c r="K63" s="64">
        <f t="shared" si="2"/>
        <v>0</v>
      </c>
    </row>
    <row r="64" spans="1:11" x14ac:dyDescent="0.25">
      <c r="A64" s="76"/>
      <c r="B64" s="76"/>
      <c r="C64" s="76"/>
      <c r="D64" s="76"/>
      <c r="E64" s="76"/>
      <c r="F64" s="76"/>
      <c r="G64" s="76"/>
      <c r="H64" s="76"/>
    </row>
    <row r="65" spans="1:11" ht="75" x14ac:dyDescent="0.25">
      <c r="A65" s="77" t="s">
        <v>125</v>
      </c>
      <c r="B65" s="76"/>
      <c r="C65" s="78" t="s">
        <v>51</v>
      </c>
      <c r="D65" s="76"/>
      <c r="E65" s="76"/>
      <c r="F65" s="76"/>
      <c r="G65" s="76"/>
      <c r="H65" s="76"/>
    </row>
    <row r="66" spans="1:11" x14ac:dyDescent="0.25">
      <c r="A66" s="76"/>
      <c r="B66" s="76"/>
      <c r="C66" s="76"/>
      <c r="D66" s="76"/>
      <c r="E66" s="76" t="s">
        <v>49</v>
      </c>
      <c r="F66" s="76"/>
      <c r="G66" s="79">
        <v>20</v>
      </c>
      <c r="H66" s="76"/>
      <c r="I66" s="31"/>
      <c r="J66" s="61"/>
      <c r="K66" s="64">
        <f>G66*I66</f>
        <v>0</v>
      </c>
    </row>
    <row r="67" spans="1:11" x14ac:dyDescent="0.25">
      <c r="A67" s="76"/>
      <c r="B67" s="76"/>
      <c r="C67" s="76"/>
      <c r="D67" s="76"/>
      <c r="E67" s="76"/>
      <c r="F67" s="76"/>
      <c r="G67" s="76"/>
      <c r="H67" s="76"/>
    </row>
    <row r="68" spans="1:11" ht="90" x14ac:dyDescent="0.25">
      <c r="A68" s="77" t="s">
        <v>126</v>
      </c>
      <c r="B68" s="76"/>
      <c r="C68" s="78" t="s">
        <v>576</v>
      </c>
      <c r="D68" s="76"/>
      <c r="E68" s="76"/>
      <c r="F68" s="76"/>
      <c r="G68" s="76"/>
      <c r="H68" s="76"/>
    </row>
    <row r="69" spans="1:11" x14ac:dyDescent="0.25">
      <c r="A69" s="76"/>
      <c r="B69" s="76"/>
      <c r="C69" s="76"/>
      <c r="D69" s="76"/>
      <c r="E69" s="76" t="s">
        <v>50</v>
      </c>
      <c r="F69" s="76"/>
      <c r="G69" s="79">
        <v>11</v>
      </c>
      <c r="H69" s="76"/>
      <c r="I69" s="31"/>
      <c r="J69" s="61"/>
      <c r="K69" s="64">
        <f>G69*I69</f>
        <v>0</v>
      </c>
    </row>
    <row r="70" spans="1:11" x14ac:dyDescent="0.25">
      <c r="A70" s="76"/>
      <c r="B70" s="76"/>
      <c r="C70" s="76"/>
      <c r="D70" s="76"/>
      <c r="E70" s="76"/>
      <c r="F70" s="76"/>
      <c r="G70" s="76"/>
    </row>
    <row r="71" spans="1:11" ht="45" x14ac:dyDescent="0.25">
      <c r="A71" s="77" t="s">
        <v>127</v>
      </c>
      <c r="B71" s="76"/>
      <c r="C71" s="78" t="s">
        <v>577</v>
      </c>
      <c r="D71" s="76"/>
      <c r="E71" s="76" t="s">
        <v>50</v>
      </c>
      <c r="F71" s="76"/>
      <c r="G71" s="79">
        <v>167.6</v>
      </c>
      <c r="I71" s="31"/>
      <c r="J71" s="61"/>
      <c r="K71" s="64">
        <f>G71*I71</f>
        <v>0</v>
      </c>
    </row>
    <row r="72" spans="1:11" x14ac:dyDescent="0.25">
      <c r="A72" s="76"/>
      <c r="B72" s="76"/>
      <c r="C72" s="76"/>
      <c r="D72" s="76"/>
      <c r="E72" s="76"/>
      <c r="F72" s="76"/>
      <c r="G72" s="76"/>
      <c r="H72" s="76"/>
      <c r="I72" s="149"/>
      <c r="J72" s="76"/>
      <c r="K72" s="76"/>
    </row>
    <row r="73" spans="1:11" ht="195" x14ac:dyDescent="0.25">
      <c r="A73" s="77" t="s">
        <v>128</v>
      </c>
      <c r="B73" s="76"/>
      <c r="C73" s="78" t="s">
        <v>578</v>
      </c>
      <c r="D73" s="76"/>
      <c r="E73" s="76" t="s">
        <v>7</v>
      </c>
      <c r="F73" s="76"/>
      <c r="G73" s="79">
        <v>0</v>
      </c>
      <c r="H73" s="76"/>
      <c r="I73" s="32"/>
      <c r="J73" s="81"/>
      <c r="K73" s="80">
        <f>G73*I73</f>
        <v>0</v>
      </c>
    </row>
    <row r="74" spans="1:11" ht="30" x14ac:dyDescent="0.25">
      <c r="A74" s="76"/>
      <c r="B74" s="76"/>
      <c r="C74" s="78" t="s">
        <v>135</v>
      </c>
      <c r="D74" s="76"/>
      <c r="E74" s="76" t="s">
        <v>10</v>
      </c>
      <c r="F74" s="76"/>
      <c r="G74" s="76">
        <v>8</v>
      </c>
      <c r="H74" s="76"/>
      <c r="I74" s="149"/>
      <c r="J74" s="76"/>
      <c r="K74" s="76"/>
    </row>
    <row r="75" spans="1:11" x14ac:dyDescent="0.25">
      <c r="A75" s="76"/>
      <c r="B75" s="76"/>
      <c r="C75" s="76" t="s">
        <v>134</v>
      </c>
      <c r="D75" s="76"/>
      <c r="E75" s="76" t="s">
        <v>11</v>
      </c>
      <c r="F75" s="76"/>
      <c r="G75" s="76">
        <v>1</v>
      </c>
      <c r="H75" s="76"/>
      <c r="I75" s="149"/>
      <c r="J75" s="76"/>
      <c r="K75" s="76"/>
    </row>
    <row r="76" spans="1:11" x14ac:dyDescent="0.25">
      <c r="A76" s="76"/>
      <c r="B76" s="76"/>
      <c r="C76" s="76"/>
      <c r="D76" s="76"/>
      <c r="E76" s="76"/>
      <c r="F76" s="76"/>
      <c r="G76" s="76"/>
      <c r="H76" s="76"/>
      <c r="I76" s="149"/>
      <c r="J76" s="76"/>
      <c r="K76" s="76"/>
    </row>
    <row r="77" spans="1:11" ht="135" x14ac:dyDescent="0.25">
      <c r="A77" s="77" t="s">
        <v>136</v>
      </c>
      <c r="B77" s="76"/>
      <c r="C77" s="78" t="s">
        <v>589</v>
      </c>
      <c r="D77" s="76"/>
      <c r="E77" s="76" t="s">
        <v>10</v>
      </c>
      <c r="F77" s="76"/>
      <c r="G77" s="79">
        <v>8</v>
      </c>
      <c r="H77" s="76"/>
      <c r="I77" s="32"/>
      <c r="J77" s="81"/>
      <c r="K77" s="80">
        <f>G77*I77</f>
        <v>0</v>
      </c>
    </row>
    <row r="78" spans="1:11" x14ac:dyDescent="0.25">
      <c r="A78" s="76"/>
      <c r="B78" s="76"/>
      <c r="C78" s="76"/>
      <c r="D78" s="76"/>
      <c r="E78" s="76"/>
      <c r="F78" s="76"/>
      <c r="G78" s="76"/>
      <c r="H78" s="76"/>
      <c r="I78" s="149"/>
      <c r="J78" s="76"/>
      <c r="K78" s="76"/>
    </row>
    <row r="79" spans="1:11" ht="150" x14ac:dyDescent="0.25">
      <c r="A79" s="77" t="s">
        <v>129</v>
      </c>
      <c r="B79" s="76"/>
      <c r="C79" s="78" t="s">
        <v>137</v>
      </c>
      <c r="D79" s="76"/>
      <c r="E79" s="76" t="s">
        <v>49</v>
      </c>
      <c r="F79" s="76"/>
      <c r="G79" s="79">
        <v>0.8</v>
      </c>
      <c r="H79" s="76"/>
      <c r="I79" s="32"/>
      <c r="J79" s="81"/>
      <c r="K79" s="80">
        <f>G79*I79</f>
        <v>0</v>
      </c>
    </row>
    <row r="80" spans="1:11" x14ac:dyDescent="0.25">
      <c r="A80" s="76"/>
      <c r="B80" s="76"/>
      <c r="C80" s="76"/>
      <c r="D80" s="76"/>
      <c r="E80" s="76"/>
      <c r="F80" s="76"/>
      <c r="G80" s="76"/>
      <c r="H80" s="76"/>
      <c r="I80" s="149"/>
      <c r="J80" s="76"/>
      <c r="K80" s="76"/>
    </row>
    <row r="81" spans="1:11" ht="195" x14ac:dyDescent="0.25">
      <c r="A81" s="77" t="s">
        <v>133</v>
      </c>
      <c r="B81" s="76"/>
      <c r="C81" s="82" t="s">
        <v>101</v>
      </c>
      <c r="D81" s="76"/>
      <c r="E81" s="76" t="s">
        <v>49</v>
      </c>
      <c r="F81" s="76"/>
      <c r="G81" s="79">
        <v>3.4</v>
      </c>
      <c r="H81" s="76"/>
      <c r="I81" s="32"/>
      <c r="J81" s="81"/>
      <c r="K81" s="80">
        <f>G81*I81</f>
        <v>0</v>
      </c>
    </row>
    <row r="82" spans="1:11" x14ac:dyDescent="0.25">
      <c r="A82" s="76"/>
      <c r="B82" s="76"/>
      <c r="C82" s="76"/>
      <c r="D82" s="76"/>
      <c r="E82" s="76"/>
      <c r="F82" s="76"/>
      <c r="G82" s="76"/>
      <c r="H82" s="76"/>
      <c r="I82" s="149"/>
      <c r="J82" s="76"/>
      <c r="K82" s="76"/>
    </row>
    <row r="83" spans="1:11" ht="45" x14ac:dyDescent="0.25">
      <c r="A83" s="77" t="s">
        <v>130</v>
      </c>
      <c r="B83" s="76"/>
      <c r="C83" s="78" t="s">
        <v>138</v>
      </c>
      <c r="D83" s="76"/>
      <c r="E83" s="76" t="s">
        <v>28</v>
      </c>
      <c r="F83" s="76"/>
      <c r="G83" s="79">
        <v>279.25</v>
      </c>
      <c r="H83" s="76"/>
      <c r="I83" s="32"/>
      <c r="J83" s="81"/>
      <c r="K83" s="80">
        <f>G83*I83</f>
        <v>0</v>
      </c>
    </row>
    <row r="84" spans="1:11" x14ac:dyDescent="0.25">
      <c r="A84" s="76"/>
      <c r="B84" s="76"/>
      <c r="C84" s="76"/>
      <c r="D84" s="76"/>
      <c r="E84" s="76"/>
      <c r="F84" s="76"/>
      <c r="G84" s="76"/>
      <c r="H84" s="76"/>
      <c r="I84" s="149"/>
      <c r="J84" s="76"/>
      <c r="K84" s="76"/>
    </row>
    <row r="85" spans="1:11" ht="90" x14ac:dyDescent="0.25">
      <c r="A85" s="77" t="s">
        <v>131</v>
      </c>
      <c r="B85" s="76"/>
      <c r="C85" s="78" t="s">
        <v>100</v>
      </c>
      <c r="D85" s="76"/>
      <c r="E85" s="76" t="s">
        <v>49</v>
      </c>
      <c r="F85" s="76"/>
      <c r="G85" s="79">
        <v>5</v>
      </c>
      <c r="H85" s="76"/>
      <c r="I85" s="32"/>
      <c r="J85" s="81"/>
      <c r="K85" s="80">
        <f>G85*I85</f>
        <v>0</v>
      </c>
    </row>
    <row r="86" spans="1:11" x14ac:dyDescent="0.25">
      <c r="A86" s="76"/>
      <c r="B86" s="76"/>
      <c r="C86" s="76"/>
      <c r="D86" s="76"/>
      <c r="E86" s="76"/>
      <c r="F86" s="76"/>
      <c r="G86" s="76"/>
      <c r="H86" s="76"/>
      <c r="I86" s="149"/>
      <c r="J86" s="76"/>
      <c r="K86" s="76"/>
    </row>
    <row r="87" spans="1:11" ht="60" x14ac:dyDescent="0.25">
      <c r="A87" s="77" t="s">
        <v>140</v>
      </c>
      <c r="B87" s="76"/>
      <c r="C87" s="78" t="s">
        <v>579</v>
      </c>
      <c r="D87" s="76"/>
      <c r="E87" s="76" t="s">
        <v>49</v>
      </c>
      <c r="F87" s="76"/>
      <c r="G87" s="79">
        <v>178.5</v>
      </c>
      <c r="H87" s="76"/>
      <c r="I87" s="32"/>
      <c r="J87" s="81"/>
      <c r="K87" s="80">
        <f>G87*I87</f>
        <v>0</v>
      </c>
    </row>
    <row r="88" spans="1:11" x14ac:dyDescent="0.25">
      <c r="A88" s="76"/>
      <c r="B88" s="76"/>
      <c r="C88" s="76"/>
      <c r="D88" s="76"/>
      <c r="E88" s="76"/>
      <c r="F88" s="76"/>
      <c r="G88" s="76"/>
      <c r="H88" s="76"/>
      <c r="I88" s="149"/>
      <c r="J88" s="76"/>
      <c r="K88" s="76"/>
    </row>
    <row r="89" spans="1:11" ht="30" x14ac:dyDescent="0.25">
      <c r="A89" s="77" t="s">
        <v>141</v>
      </c>
      <c r="B89" s="76"/>
      <c r="C89" s="78" t="s">
        <v>142</v>
      </c>
      <c r="D89" s="76"/>
      <c r="E89" s="76" t="s">
        <v>49</v>
      </c>
      <c r="F89" s="76"/>
      <c r="G89" s="79">
        <v>4.1999999999999993</v>
      </c>
      <c r="H89" s="76"/>
      <c r="I89" s="32"/>
      <c r="J89" s="81"/>
      <c r="K89" s="80">
        <f>G89*I89</f>
        <v>0</v>
      </c>
    </row>
    <row r="90" spans="1:11" x14ac:dyDescent="0.25">
      <c r="A90" s="76"/>
      <c r="B90" s="76"/>
      <c r="C90" s="76"/>
      <c r="D90" s="76"/>
      <c r="E90" s="76"/>
      <c r="F90" s="76"/>
      <c r="G90" s="76"/>
      <c r="H90" s="76"/>
      <c r="I90" s="149"/>
      <c r="J90" s="76"/>
      <c r="K90" s="76"/>
    </row>
    <row r="91" spans="1:11" ht="105" x14ac:dyDescent="0.25">
      <c r="A91" s="77" t="s">
        <v>132</v>
      </c>
      <c r="B91" s="76"/>
      <c r="C91" s="78" t="s">
        <v>52</v>
      </c>
      <c r="D91" s="76"/>
      <c r="E91" s="76" t="s">
        <v>49</v>
      </c>
      <c r="F91" s="76"/>
      <c r="G91" s="79">
        <v>5</v>
      </c>
      <c r="H91" s="76"/>
      <c r="I91" s="32"/>
      <c r="J91" s="81"/>
      <c r="K91" s="80">
        <f>G91*I91</f>
        <v>0</v>
      </c>
    </row>
    <row r="92" spans="1:11" x14ac:dyDescent="0.25">
      <c r="A92" s="76"/>
      <c r="B92" s="76"/>
      <c r="C92" s="76"/>
      <c r="D92" s="76"/>
      <c r="E92" s="76"/>
      <c r="F92" s="76"/>
      <c r="G92" s="76"/>
      <c r="H92" s="76"/>
      <c r="I92" s="149"/>
      <c r="J92" s="76"/>
      <c r="K92" s="76"/>
    </row>
    <row r="93" spans="1:11" ht="60" x14ac:dyDescent="0.25">
      <c r="A93" s="77" t="s">
        <v>130</v>
      </c>
      <c r="B93" s="76"/>
      <c r="C93" s="78" t="s">
        <v>53</v>
      </c>
      <c r="D93" s="76"/>
      <c r="E93" s="76" t="s">
        <v>45</v>
      </c>
      <c r="F93" s="76"/>
      <c r="G93" s="79">
        <v>8</v>
      </c>
      <c r="H93" s="76"/>
      <c r="I93" s="32"/>
      <c r="J93" s="81"/>
      <c r="K93" s="80">
        <f>G93*I93</f>
        <v>0</v>
      </c>
    </row>
    <row r="94" spans="1:11" x14ac:dyDescent="0.25">
      <c r="A94" s="83"/>
      <c r="B94" s="76"/>
      <c r="C94" s="76"/>
      <c r="D94" s="76"/>
      <c r="E94" s="76"/>
      <c r="F94" s="76"/>
      <c r="G94" s="84"/>
      <c r="H94" s="76"/>
      <c r="I94" s="34"/>
      <c r="J94" s="81"/>
      <c r="K94" s="81"/>
    </row>
    <row r="95" spans="1:11" s="53" customFormat="1" ht="16.5" thickBot="1" x14ac:dyDescent="0.3">
      <c r="A95" s="85"/>
      <c r="B95" s="86"/>
      <c r="C95" s="85" t="s">
        <v>143</v>
      </c>
      <c r="D95" s="86"/>
      <c r="E95" s="86"/>
      <c r="F95" s="86"/>
      <c r="G95" s="87"/>
      <c r="H95" s="86"/>
      <c r="I95" s="150"/>
      <c r="J95" s="88"/>
      <c r="K95" s="89">
        <f>SUM(K58:K93)</f>
        <v>0</v>
      </c>
    </row>
    <row r="96" spans="1:11" ht="15.75" thickTop="1" x14ac:dyDescent="0.25">
      <c r="A96" s="90"/>
      <c r="B96" s="90"/>
      <c r="C96" s="90"/>
      <c r="F96" s="72"/>
      <c r="G96" s="72"/>
      <c r="H96" s="72"/>
      <c r="I96" s="147"/>
      <c r="J96" s="72"/>
    </row>
    <row r="97" spans="1:11" s="53" customFormat="1" ht="15.75" x14ac:dyDescent="0.25">
      <c r="A97" s="91" t="s">
        <v>144</v>
      </c>
      <c r="B97" s="92"/>
      <c r="C97" s="93" t="s">
        <v>169</v>
      </c>
      <c r="D97" s="92"/>
      <c r="E97" s="92"/>
      <c r="F97" s="92"/>
      <c r="G97" s="92"/>
      <c r="H97" s="92"/>
      <c r="I97" s="151"/>
      <c r="J97" s="92"/>
      <c r="K97" s="92"/>
    </row>
    <row r="98" spans="1:11" s="53" customFormat="1" ht="15.75" x14ac:dyDescent="0.25">
      <c r="A98" s="94"/>
      <c r="B98" s="95"/>
      <c r="C98" s="96"/>
      <c r="D98" s="95"/>
      <c r="E98" s="95"/>
      <c r="F98" s="95"/>
      <c r="G98" s="95"/>
      <c r="H98" s="95"/>
      <c r="I98" s="152"/>
      <c r="J98" s="95"/>
      <c r="K98" s="95"/>
    </row>
    <row r="99" spans="1:11" s="53" customFormat="1" ht="15.75" x14ac:dyDescent="0.25">
      <c r="A99" s="97"/>
      <c r="B99" s="98"/>
      <c r="C99" s="99" t="s">
        <v>170</v>
      </c>
      <c r="D99" s="98"/>
      <c r="E99" s="98"/>
      <c r="F99" s="98"/>
      <c r="G99" s="98"/>
      <c r="H99" s="98"/>
      <c r="I99" s="153"/>
      <c r="J99" s="98"/>
      <c r="K99" s="98"/>
    </row>
    <row r="100" spans="1:11" s="53" customFormat="1" ht="15.75" x14ac:dyDescent="0.25">
      <c r="A100" s="94"/>
      <c r="B100" s="95"/>
      <c r="C100" s="96"/>
      <c r="D100" s="95"/>
      <c r="E100" s="95"/>
      <c r="F100" s="95"/>
      <c r="G100" s="95"/>
      <c r="H100" s="95"/>
      <c r="I100" s="152"/>
      <c r="J100" s="95"/>
      <c r="K100" s="95"/>
    </row>
    <row r="101" spans="1:11" s="53" customFormat="1" ht="60" x14ac:dyDescent="0.25">
      <c r="A101" s="77" t="s">
        <v>149</v>
      </c>
      <c r="B101" s="76"/>
      <c r="C101" s="78" t="s">
        <v>147</v>
      </c>
      <c r="D101" s="76"/>
      <c r="E101" s="76" t="s">
        <v>49</v>
      </c>
      <c r="F101" s="76"/>
      <c r="G101" s="79">
        <v>2</v>
      </c>
      <c r="H101" s="76"/>
      <c r="I101" s="32"/>
      <c r="J101" s="81"/>
      <c r="K101" s="80">
        <f>G101*I101</f>
        <v>0</v>
      </c>
    </row>
    <row r="102" spans="1:11" x14ac:dyDescent="0.25">
      <c r="A102" s="76"/>
      <c r="B102" s="76"/>
      <c r="C102" s="76"/>
      <c r="D102" s="76"/>
      <c r="E102" s="76"/>
      <c r="F102" s="76"/>
      <c r="G102" s="76"/>
      <c r="H102" s="76"/>
      <c r="I102" s="149"/>
      <c r="J102" s="76"/>
      <c r="K102" s="76"/>
    </row>
    <row r="103" spans="1:11" s="53" customFormat="1" ht="45" x14ac:dyDescent="0.25">
      <c r="A103" s="77" t="s">
        <v>150</v>
      </c>
      <c r="B103" s="76"/>
      <c r="C103" s="78" t="s">
        <v>148</v>
      </c>
      <c r="D103" s="76"/>
      <c r="E103" s="76" t="s">
        <v>7</v>
      </c>
      <c r="F103" s="76"/>
      <c r="G103" s="79">
        <v>1</v>
      </c>
      <c r="H103" s="76"/>
      <c r="I103" s="32"/>
      <c r="J103" s="81"/>
      <c r="K103" s="80">
        <f>G103*I103</f>
        <v>0</v>
      </c>
    </row>
    <row r="104" spans="1:11" x14ac:dyDescent="0.25">
      <c r="A104" s="76"/>
      <c r="B104" s="76"/>
      <c r="C104" s="76"/>
      <c r="D104" s="76"/>
      <c r="E104" s="76"/>
      <c r="F104" s="76"/>
      <c r="G104" s="76"/>
      <c r="H104" s="76"/>
      <c r="I104" s="149"/>
      <c r="J104" s="76"/>
      <c r="K104" s="76"/>
    </row>
    <row r="105" spans="1:11" s="53" customFormat="1" ht="75" x14ac:dyDescent="0.25">
      <c r="A105" s="77" t="s">
        <v>151</v>
      </c>
      <c r="B105" s="76"/>
      <c r="C105" s="78" t="s">
        <v>145</v>
      </c>
      <c r="D105" s="76"/>
      <c r="E105" s="76" t="s">
        <v>49</v>
      </c>
      <c r="F105" s="76"/>
      <c r="G105" s="79">
        <v>30</v>
      </c>
      <c r="H105" s="76"/>
      <c r="I105" s="32"/>
      <c r="J105" s="81"/>
      <c r="K105" s="80">
        <f>G105*I105</f>
        <v>0</v>
      </c>
    </row>
    <row r="106" spans="1:11" x14ac:dyDescent="0.25">
      <c r="A106" s="76"/>
      <c r="B106" s="76"/>
      <c r="C106" s="76"/>
      <c r="D106" s="76"/>
      <c r="E106" s="76"/>
      <c r="F106" s="76"/>
      <c r="G106" s="76"/>
      <c r="H106" s="76"/>
      <c r="I106" s="149"/>
      <c r="J106" s="76"/>
      <c r="K106" s="76"/>
    </row>
    <row r="107" spans="1:11" s="53" customFormat="1" ht="75" x14ac:dyDescent="0.25">
      <c r="A107" s="77" t="s">
        <v>152</v>
      </c>
      <c r="B107" s="76"/>
      <c r="C107" s="78" t="s">
        <v>146</v>
      </c>
      <c r="D107" s="76"/>
      <c r="E107" s="76" t="s">
        <v>49</v>
      </c>
      <c r="F107" s="76"/>
      <c r="G107" s="79">
        <v>5</v>
      </c>
      <c r="H107" s="76"/>
      <c r="I107" s="32"/>
      <c r="J107" s="81"/>
      <c r="K107" s="80">
        <f>G107*I107</f>
        <v>0</v>
      </c>
    </row>
    <row r="108" spans="1:11" x14ac:dyDescent="0.25">
      <c r="A108" s="76"/>
      <c r="B108" s="76"/>
      <c r="C108" s="76"/>
      <c r="D108" s="76"/>
      <c r="E108" s="76"/>
      <c r="F108" s="76"/>
      <c r="G108" s="76"/>
      <c r="H108" s="76"/>
      <c r="I108" s="149"/>
      <c r="J108" s="76"/>
      <c r="K108" s="76"/>
    </row>
    <row r="109" spans="1:11" ht="75" x14ac:dyDescent="0.25">
      <c r="A109" s="77" t="s">
        <v>153</v>
      </c>
      <c r="B109" s="76"/>
      <c r="C109" s="78" t="s">
        <v>154</v>
      </c>
      <c r="D109" s="76"/>
      <c r="E109" s="76" t="s">
        <v>49</v>
      </c>
      <c r="F109" s="76"/>
      <c r="G109" s="79">
        <v>20</v>
      </c>
      <c r="H109" s="76"/>
      <c r="I109" s="32"/>
      <c r="J109" s="81"/>
      <c r="K109" s="80">
        <f>G109*I109</f>
        <v>0</v>
      </c>
    </row>
    <row r="110" spans="1:11" x14ac:dyDescent="0.25">
      <c r="A110" s="76"/>
      <c r="B110" s="76"/>
      <c r="C110" s="76"/>
      <c r="D110" s="76"/>
      <c r="E110" s="76"/>
      <c r="F110" s="76"/>
      <c r="G110" s="76"/>
      <c r="H110" s="76"/>
      <c r="I110" s="149"/>
      <c r="J110" s="76"/>
      <c r="K110" s="76"/>
    </row>
    <row r="111" spans="1:11" s="53" customFormat="1" ht="60" x14ac:dyDescent="0.25">
      <c r="A111" s="77" t="s">
        <v>161</v>
      </c>
      <c r="B111" s="76"/>
      <c r="C111" s="78" t="s">
        <v>155</v>
      </c>
      <c r="D111" s="76"/>
      <c r="E111" s="76" t="s">
        <v>50</v>
      </c>
      <c r="F111" s="76"/>
      <c r="G111" s="79">
        <v>50</v>
      </c>
      <c r="H111" s="76"/>
      <c r="I111" s="32"/>
      <c r="J111" s="81"/>
      <c r="K111" s="80">
        <f>G111*I111</f>
        <v>0</v>
      </c>
    </row>
    <row r="112" spans="1:11" x14ac:dyDescent="0.25">
      <c r="A112" s="90"/>
      <c r="B112" s="90"/>
      <c r="C112" s="90"/>
    </row>
    <row r="113" spans="1:11" s="53" customFormat="1" ht="60" x14ac:dyDescent="0.25">
      <c r="A113" s="77" t="s">
        <v>162</v>
      </c>
      <c r="B113" s="76"/>
      <c r="C113" s="78" t="s">
        <v>156</v>
      </c>
      <c r="D113" s="76"/>
      <c r="E113" s="76" t="s">
        <v>11</v>
      </c>
      <c r="F113" s="76"/>
      <c r="G113" s="79">
        <v>50</v>
      </c>
      <c r="H113" s="76"/>
      <c r="I113" s="32"/>
      <c r="J113" s="81"/>
      <c r="K113" s="80">
        <f>G113*I113</f>
        <v>0</v>
      </c>
    </row>
    <row r="114" spans="1:11" x14ac:dyDescent="0.25">
      <c r="A114" s="90"/>
      <c r="B114" s="90"/>
      <c r="C114" s="90"/>
    </row>
    <row r="115" spans="1:11" ht="90" x14ac:dyDescent="0.25">
      <c r="A115" s="77" t="s">
        <v>163</v>
      </c>
      <c r="B115" s="90"/>
      <c r="C115" s="78" t="s">
        <v>157</v>
      </c>
      <c r="E115" s="76" t="s">
        <v>28</v>
      </c>
      <c r="F115" s="76"/>
      <c r="G115" s="79">
        <v>55</v>
      </c>
      <c r="H115" s="76"/>
      <c r="I115" s="32"/>
      <c r="J115" s="81"/>
      <c r="K115" s="80">
        <f>G115*I115</f>
        <v>0</v>
      </c>
    </row>
    <row r="116" spans="1:11" x14ac:dyDescent="0.25">
      <c r="A116" s="90"/>
      <c r="B116" s="90"/>
      <c r="C116" s="90"/>
    </row>
    <row r="117" spans="1:11" ht="105" x14ac:dyDescent="0.25">
      <c r="A117" s="77" t="s">
        <v>164</v>
      </c>
      <c r="B117" s="76"/>
      <c r="C117" s="78" t="s">
        <v>168</v>
      </c>
      <c r="D117" s="76"/>
      <c r="E117" s="76" t="s">
        <v>28</v>
      </c>
      <c r="F117" s="76"/>
      <c r="G117" s="79">
        <v>6</v>
      </c>
      <c r="H117" s="76"/>
      <c r="I117" s="32"/>
      <c r="J117" s="81"/>
      <c r="K117" s="80">
        <f>G117*I117</f>
        <v>0</v>
      </c>
    </row>
    <row r="118" spans="1:11" x14ac:dyDescent="0.25">
      <c r="A118" s="90"/>
      <c r="B118" s="90"/>
      <c r="C118" s="90"/>
    </row>
    <row r="119" spans="1:11" ht="45" x14ac:dyDescent="0.25">
      <c r="A119" s="77" t="s">
        <v>165</v>
      </c>
      <c r="B119" s="76"/>
      <c r="C119" s="78" t="s">
        <v>158</v>
      </c>
      <c r="D119" s="76"/>
      <c r="E119" s="76"/>
      <c r="F119" s="76"/>
      <c r="G119" s="76"/>
      <c r="H119" s="76"/>
      <c r="I119" s="149"/>
      <c r="J119" s="76"/>
      <c r="K119" s="76"/>
    </row>
    <row r="120" spans="1:11" x14ac:dyDescent="0.25">
      <c r="A120" s="76"/>
      <c r="B120" s="76"/>
      <c r="C120" s="76" t="s">
        <v>159</v>
      </c>
      <c r="D120" s="76"/>
      <c r="E120" s="76" t="s">
        <v>93</v>
      </c>
      <c r="F120" s="76"/>
      <c r="G120" s="79">
        <v>68.75</v>
      </c>
      <c r="H120" s="76"/>
      <c r="I120" s="32"/>
      <c r="J120" s="81"/>
      <c r="K120" s="80">
        <f t="shared" ref="K120:K121" si="3">G120*I120</f>
        <v>0</v>
      </c>
    </row>
    <row r="121" spans="1:11" x14ac:dyDescent="0.25">
      <c r="A121" s="76"/>
      <c r="B121" s="76"/>
      <c r="C121" s="76" t="s">
        <v>160</v>
      </c>
      <c r="D121" s="76"/>
      <c r="E121" s="76" t="s">
        <v>93</v>
      </c>
      <c r="F121" s="76"/>
      <c r="G121" s="79">
        <v>1500</v>
      </c>
      <c r="H121" s="76"/>
      <c r="I121" s="32"/>
      <c r="J121" s="81"/>
      <c r="K121" s="80">
        <f t="shared" si="3"/>
        <v>0</v>
      </c>
    </row>
    <row r="122" spans="1:11" x14ac:dyDescent="0.25">
      <c r="A122" s="76"/>
      <c r="B122" s="76"/>
      <c r="C122" s="76"/>
      <c r="D122" s="76"/>
      <c r="E122" s="76"/>
      <c r="F122" s="76"/>
      <c r="G122" s="76"/>
      <c r="H122" s="76"/>
      <c r="I122" s="149"/>
      <c r="J122" s="76"/>
      <c r="K122" s="76"/>
    </row>
    <row r="123" spans="1:11" ht="270" x14ac:dyDescent="0.25">
      <c r="A123" s="77" t="s">
        <v>171</v>
      </c>
      <c r="B123" s="76"/>
      <c r="C123" s="78" t="s">
        <v>166</v>
      </c>
      <c r="D123" s="76"/>
      <c r="E123" s="76" t="s">
        <v>49</v>
      </c>
      <c r="F123" s="76"/>
      <c r="G123" s="79">
        <v>12.5</v>
      </c>
      <c r="H123" s="76"/>
      <c r="I123" s="32"/>
      <c r="J123" s="81"/>
      <c r="K123" s="80">
        <f>G123*I123</f>
        <v>0</v>
      </c>
    </row>
    <row r="124" spans="1:11" x14ac:dyDescent="0.25">
      <c r="A124" s="76"/>
      <c r="B124" s="76"/>
      <c r="C124" s="76"/>
      <c r="D124" s="76"/>
      <c r="E124" s="76"/>
      <c r="F124" s="76"/>
      <c r="G124" s="76"/>
      <c r="H124" s="76"/>
      <c r="I124" s="149"/>
      <c r="J124" s="76"/>
      <c r="K124" s="76"/>
    </row>
    <row r="125" spans="1:11" s="53" customFormat="1" ht="15.75" x14ac:dyDescent="0.25">
      <c r="A125" s="97"/>
      <c r="B125" s="98"/>
      <c r="C125" s="99" t="s">
        <v>172</v>
      </c>
      <c r="D125" s="98"/>
      <c r="E125" s="98"/>
      <c r="F125" s="98"/>
      <c r="G125" s="98"/>
      <c r="H125" s="98"/>
      <c r="I125" s="153"/>
      <c r="J125" s="98"/>
      <c r="K125" s="98"/>
    </row>
    <row r="126" spans="1:11" x14ac:dyDescent="0.25">
      <c r="A126" s="76"/>
      <c r="B126" s="76"/>
      <c r="C126" s="76"/>
      <c r="D126" s="76"/>
      <c r="E126" s="76"/>
      <c r="F126" s="76"/>
      <c r="G126" s="76"/>
      <c r="H126" s="76"/>
      <c r="I126" s="149"/>
      <c r="J126" s="76"/>
      <c r="K126" s="76"/>
    </row>
    <row r="127" spans="1:11" ht="75" x14ac:dyDescent="0.25">
      <c r="A127" s="77" t="s">
        <v>174</v>
      </c>
      <c r="B127" s="76"/>
      <c r="C127" s="78" t="s">
        <v>580</v>
      </c>
      <c r="D127" s="76"/>
      <c r="E127" s="76" t="s">
        <v>7</v>
      </c>
      <c r="F127" s="76"/>
      <c r="G127" s="79">
        <v>30</v>
      </c>
      <c r="H127" s="76"/>
      <c r="I127" s="32"/>
      <c r="J127" s="81"/>
      <c r="K127" s="80">
        <f>G127*I127</f>
        <v>0</v>
      </c>
    </row>
    <row r="128" spans="1:11" x14ac:dyDescent="0.25">
      <c r="A128" s="90"/>
      <c r="B128" s="90"/>
      <c r="C128" s="90"/>
    </row>
    <row r="129" spans="1:11" ht="165" x14ac:dyDescent="0.25">
      <c r="A129" s="77" t="s">
        <v>175</v>
      </c>
      <c r="B129" s="76"/>
      <c r="C129" s="78" t="s">
        <v>581</v>
      </c>
      <c r="E129" s="51" t="s">
        <v>7</v>
      </c>
      <c r="G129" s="63">
        <v>23</v>
      </c>
      <c r="I129" s="31"/>
      <c r="J129" s="61"/>
      <c r="K129" s="64">
        <f>G129*I129</f>
        <v>0</v>
      </c>
    </row>
    <row r="130" spans="1:11" x14ac:dyDescent="0.25">
      <c r="A130" s="90"/>
      <c r="B130" s="90"/>
      <c r="C130" s="90"/>
    </row>
    <row r="131" spans="1:11" ht="135" x14ac:dyDescent="0.25">
      <c r="A131" s="77" t="s">
        <v>176</v>
      </c>
      <c r="B131" s="76"/>
      <c r="C131" s="78" t="s">
        <v>582</v>
      </c>
      <c r="D131" s="76"/>
      <c r="E131" s="76" t="s">
        <v>7</v>
      </c>
      <c r="F131" s="76"/>
      <c r="G131" s="79">
        <v>7</v>
      </c>
      <c r="H131" s="76"/>
      <c r="I131" s="32"/>
      <c r="J131" s="81"/>
      <c r="K131" s="80">
        <f>G131*I131</f>
        <v>0</v>
      </c>
    </row>
    <row r="132" spans="1:11" x14ac:dyDescent="0.25">
      <c r="A132" s="90"/>
      <c r="B132" s="90"/>
      <c r="C132" s="90"/>
    </row>
    <row r="133" spans="1:11" ht="90" x14ac:dyDescent="0.25">
      <c r="A133" s="77" t="s">
        <v>177</v>
      </c>
      <c r="B133" s="76"/>
      <c r="C133" s="78" t="s">
        <v>378</v>
      </c>
      <c r="D133" s="76"/>
      <c r="E133" s="76" t="s">
        <v>7</v>
      </c>
      <c r="F133" s="76"/>
      <c r="G133" s="79">
        <v>23</v>
      </c>
      <c r="H133" s="76"/>
      <c r="I133" s="32"/>
      <c r="J133" s="81"/>
      <c r="K133" s="80">
        <f>G133*I133</f>
        <v>0</v>
      </c>
    </row>
    <row r="134" spans="1:11" x14ac:dyDescent="0.25">
      <c r="A134" s="90"/>
      <c r="B134" s="90"/>
      <c r="C134" s="90"/>
    </row>
    <row r="135" spans="1:11" ht="60" x14ac:dyDescent="0.25">
      <c r="A135" s="77" t="s">
        <v>178</v>
      </c>
      <c r="B135" s="76"/>
      <c r="C135" s="78" t="s">
        <v>167</v>
      </c>
      <c r="D135" s="76"/>
      <c r="E135" s="76" t="s">
        <v>7</v>
      </c>
      <c r="F135" s="76"/>
      <c r="G135" s="79">
        <v>0</v>
      </c>
      <c r="H135" s="76"/>
      <c r="I135" s="32"/>
      <c r="J135" s="81"/>
      <c r="K135" s="80">
        <f>G135*I135</f>
        <v>0</v>
      </c>
    </row>
    <row r="136" spans="1:11" x14ac:dyDescent="0.25">
      <c r="A136" s="90"/>
      <c r="B136" s="90"/>
      <c r="C136" s="90"/>
    </row>
    <row r="137" spans="1:11" s="53" customFormat="1" ht="16.5" thickBot="1" x14ac:dyDescent="0.3">
      <c r="A137" s="100"/>
      <c r="B137" s="101"/>
      <c r="C137" s="100" t="s">
        <v>173</v>
      </c>
      <c r="D137" s="101"/>
      <c r="E137" s="101"/>
      <c r="F137" s="101"/>
      <c r="G137" s="102"/>
      <c r="H137" s="101"/>
      <c r="I137" s="154"/>
      <c r="J137" s="103"/>
      <c r="K137" s="104">
        <f>SUM(K99:K136)</f>
        <v>0</v>
      </c>
    </row>
    <row r="138" spans="1:11" ht="15.75" thickTop="1" x14ac:dyDescent="0.25">
      <c r="F138" s="72"/>
      <c r="G138" s="72"/>
      <c r="H138" s="72"/>
      <c r="I138" s="147"/>
      <c r="J138" s="72"/>
    </row>
    <row r="139" spans="1:11" s="53" customFormat="1" ht="15.75" x14ac:dyDescent="0.25">
      <c r="A139" s="52" t="s">
        <v>16</v>
      </c>
      <c r="C139" s="54" t="s">
        <v>575</v>
      </c>
      <c r="I139" s="142"/>
    </row>
    <row r="141" spans="1:11" s="53" customFormat="1" ht="15.75" x14ac:dyDescent="0.25">
      <c r="A141" s="105" t="s">
        <v>17</v>
      </c>
      <c r="B141" s="106"/>
      <c r="C141" s="107" t="s">
        <v>8</v>
      </c>
      <c r="D141" s="106"/>
      <c r="E141" s="106"/>
      <c r="F141" s="106"/>
      <c r="G141" s="106"/>
      <c r="H141" s="106"/>
      <c r="I141" s="155"/>
      <c r="J141" s="106"/>
      <c r="K141" s="106"/>
    </row>
    <row r="143" spans="1:11" ht="45" x14ac:dyDescent="0.25">
      <c r="A143" s="57" t="s">
        <v>18</v>
      </c>
      <c r="C143" s="59" t="s">
        <v>583</v>
      </c>
      <c r="D143" s="59"/>
      <c r="F143" s="59"/>
      <c r="G143" s="60"/>
      <c r="I143" s="144"/>
      <c r="J143" s="61"/>
      <c r="K143" s="61"/>
    </row>
    <row r="144" spans="1:11" x14ac:dyDescent="0.25">
      <c r="A144" s="62"/>
      <c r="C144" s="51" t="s">
        <v>6</v>
      </c>
      <c r="E144" s="51" t="s">
        <v>7</v>
      </c>
      <c r="G144" s="63">
        <v>1</v>
      </c>
      <c r="I144" s="31"/>
      <c r="J144" s="61"/>
      <c r="K144" s="64">
        <f>G144*I144</f>
        <v>0</v>
      </c>
    </row>
    <row r="145" spans="1:11" x14ac:dyDescent="0.25">
      <c r="A145" s="62"/>
      <c r="G145" s="60"/>
      <c r="I145" s="144"/>
      <c r="J145" s="61"/>
      <c r="K145" s="61"/>
    </row>
    <row r="146" spans="1:11" ht="60" x14ac:dyDescent="0.25">
      <c r="A146" s="57" t="s">
        <v>19</v>
      </c>
      <c r="C146" s="59" t="s">
        <v>184</v>
      </c>
      <c r="E146" s="51" t="s">
        <v>7</v>
      </c>
      <c r="G146" s="63">
        <v>1</v>
      </c>
      <c r="I146" s="31"/>
      <c r="J146" s="61"/>
      <c r="K146" s="64">
        <f>G146*I146</f>
        <v>0</v>
      </c>
    </row>
    <row r="147" spans="1:11" x14ac:dyDescent="0.25">
      <c r="A147" s="62"/>
      <c r="G147" s="60"/>
      <c r="I147" s="144"/>
      <c r="J147" s="61"/>
      <c r="K147" s="61"/>
    </row>
    <row r="148" spans="1:11" ht="60" x14ac:dyDescent="0.25">
      <c r="A148" s="57" t="s">
        <v>186</v>
      </c>
      <c r="C148" s="59" t="s">
        <v>185</v>
      </c>
      <c r="E148" s="51" t="s">
        <v>7</v>
      </c>
      <c r="G148" s="63">
        <v>1</v>
      </c>
      <c r="I148" s="31"/>
      <c r="J148" s="61"/>
      <c r="K148" s="64">
        <f>G148*I148</f>
        <v>0</v>
      </c>
    </row>
    <row r="149" spans="1:11" ht="15.75" thickBot="1" x14ac:dyDescent="0.3">
      <c r="A149" s="62"/>
      <c r="G149" s="60"/>
      <c r="I149" s="144"/>
      <c r="J149" s="61"/>
      <c r="K149" s="108"/>
    </row>
    <row r="150" spans="1:11" ht="15.75" thickTop="1" x14ac:dyDescent="0.25">
      <c r="A150" s="109"/>
      <c r="B150" s="110"/>
      <c r="C150" s="109" t="s">
        <v>43</v>
      </c>
      <c r="D150" s="110"/>
      <c r="E150" s="110"/>
      <c r="F150" s="110"/>
      <c r="G150" s="111"/>
      <c r="H150" s="110"/>
      <c r="I150" s="156"/>
      <c r="J150" s="112"/>
      <c r="K150" s="113">
        <f>SUM(K143:K149)</f>
        <v>0</v>
      </c>
    </row>
    <row r="151" spans="1:11" x14ac:dyDescent="0.25">
      <c r="A151" s="62"/>
      <c r="C151" s="62"/>
      <c r="G151" s="60"/>
      <c r="I151" s="144"/>
      <c r="J151" s="61"/>
      <c r="K151" s="61"/>
    </row>
    <row r="152" spans="1:11" x14ac:dyDescent="0.25">
      <c r="A152" s="62"/>
      <c r="G152" s="60"/>
      <c r="I152" s="144"/>
      <c r="J152" s="61"/>
      <c r="K152" s="61"/>
    </row>
    <row r="153" spans="1:11" s="53" customFormat="1" ht="15.75" x14ac:dyDescent="0.25">
      <c r="A153" s="73" t="s">
        <v>20</v>
      </c>
      <c r="B153" s="74"/>
      <c r="C153" s="75" t="s">
        <v>9</v>
      </c>
      <c r="D153" s="74"/>
      <c r="E153" s="74"/>
      <c r="F153" s="74"/>
      <c r="G153" s="74"/>
      <c r="H153" s="74"/>
      <c r="I153" s="148"/>
      <c r="J153" s="74"/>
      <c r="K153" s="74"/>
    </row>
    <row r="154" spans="1:11" s="53" customFormat="1" ht="15.75" x14ac:dyDescent="0.25">
      <c r="A154" s="52"/>
      <c r="C154" s="54"/>
      <c r="I154" s="142"/>
    </row>
    <row r="155" spans="1:11" s="53" customFormat="1" ht="15.75" x14ac:dyDescent="0.25">
      <c r="A155" s="114"/>
      <c r="B155" s="115"/>
      <c r="C155" s="116" t="s">
        <v>229</v>
      </c>
      <c r="D155" s="115"/>
      <c r="E155" s="115"/>
      <c r="F155" s="115"/>
      <c r="G155" s="115"/>
      <c r="H155" s="115"/>
      <c r="I155" s="157"/>
      <c r="J155" s="115"/>
      <c r="K155" s="115"/>
    </row>
    <row r="156" spans="1:11" x14ac:dyDescent="0.25">
      <c r="A156" s="62"/>
      <c r="G156" s="60"/>
      <c r="I156" s="144"/>
      <c r="J156" s="61"/>
      <c r="K156" s="61"/>
    </row>
    <row r="157" spans="1:11" ht="409.5" x14ac:dyDescent="0.25">
      <c r="A157" s="57" t="s">
        <v>21</v>
      </c>
      <c r="C157" s="117" t="s">
        <v>304</v>
      </c>
      <c r="G157" s="60"/>
      <c r="I157" s="144"/>
      <c r="J157" s="61"/>
      <c r="K157" s="61"/>
    </row>
    <row r="158" spans="1:11" ht="90" x14ac:dyDescent="0.25">
      <c r="A158" s="57"/>
      <c r="C158" s="117" t="s">
        <v>220</v>
      </c>
      <c r="G158" s="60"/>
      <c r="I158" s="144"/>
      <c r="J158" s="61"/>
      <c r="K158" s="61"/>
    </row>
    <row r="159" spans="1:11" x14ac:dyDescent="0.25">
      <c r="A159" s="62"/>
      <c r="E159" s="51" t="s">
        <v>7</v>
      </c>
      <c r="G159" s="63">
        <v>1</v>
      </c>
      <c r="I159" s="31"/>
      <c r="J159" s="61"/>
      <c r="K159" s="64">
        <f>G159*I159</f>
        <v>0</v>
      </c>
    </row>
    <row r="160" spans="1:11" x14ac:dyDescent="0.25">
      <c r="A160" s="62"/>
      <c r="G160" s="60"/>
      <c r="I160" s="144"/>
      <c r="J160" s="61"/>
      <c r="K160" s="61"/>
    </row>
    <row r="161" spans="1:11" ht="30" x14ac:dyDescent="0.25">
      <c r="A161" s="57" t="s">
        <v>22</v>
      </c>
      <c r="C161" s="59" t="s">
        <v>230</v>
      </c>
      <c r="G161" s="60"/>
      <c r="I161" s="144"/>
      <c r="J161" s="61"/>
      <c r="K161" s="61"/>
    </row>
    <row r="162" spans="1:11" x14ac:dyDescent="0.25">
      <c r="A162" s="62"/>
      <c r="E162" s="51" t="s">
        <v>11</v>
      </c>
      <c r="G162" s="63">
        <v>5</v>
      </c>
      <c r="I162" s="31"/>
      <c r="J162" s="61"/>
      <c r="K162" s="64">
        <f>G162*I162</f>
        <v>0</v>
      </c>
    </row>
    <row r="163" spans="1:11" x14ac:dyDescent="0.25">
      <c r="A163" s="62"/>
      <c r="G163" s="60"/>
      <c r="I163" s="144"/>
      <c r="J163" s="61"/>
      <c r="K163" s="61"/>
    </row>
    <row r="164" spans="1:11" ht="90" x14ac:dyDescent="0.25">
      <c r="A164" s="57" t="s">
        <v>23</v>
      </c>
      <c r="C164" s="59" t="s">
        <v>228</v>
      </c>
      <c r="G164" s="60"/>
      <c r="I164" s="144"/>
      <c r="J164" s="61"/>
      <c r="K164" s="61"/>
    </row>
    <row r="165" spans="1:11" x14ac:dyDescent="0.25">
      <c r="A165" s="62"/>
      <c r="E165" s="51" t="s">
        <v>50</v>
      </c>
      <c r="G165" s="63">
        <v>41</v>
      </c>
      <c r="I165" s="31"/>
      <c r="J165" s="61"/>
      <c r="K165" s="64">
        <f>G165*I165</f>
        <v>0</v>
      </c>
    </row>
    <row r="166" spans="1:11" x14ac:dyDescent="0.25">
      <c r="A166" s="62"/>
      <c r="G166" s="60"/>
      <c r="I166" s="144"/>
      <c r="J166" s="61"/>
      <c r="K166" s="61"/>
    </row>
    <row r="167" spans="1:11" s="53" customFormat="1" ht="15.75" x14ac:dyDescent="0.25">
      <c r="A167" s="114"/>
      <c r="B167" s="115"/>
      <c r="C167" s="116" t="s">
        <v>237</v>
      </c>
      <c r="D167" s="115"/>
      <c r="E167" s="115"/>
      <c r="F167" s="115"/>
      <c r="G167" s="115"/>
      <c r="H167" s="115"/>
      <c r="I167" s="157"/>
      <c r="J167" s="115"/>
      <c r="K167" s="115"/>
    </row>
    <row r="168" spans="1:11" x14ac:dyDescent="0.25">
      <c r="A168" s="62"/>
      <c r="G168" s="60"/>
      <c r="I168" s="144"/>
      <c r="J168" s="61"/>
      <c r="K168" s="61"/>
    </row>
    <row r="169" spans="1:11" ht="165" x14ac:dyDescent="0.25">
      <c r="A169" s="57" t="s">
        <v>27</v>
      </c>
      <c r="C169" s="59" t="s">
        <v>238</v>
      </c>
      <c r="G169" s="60"/>
      <c r="I169" s="144"/>
      <c r="J169" s="61"/>
      <c r="K169" s="61"/>
    </row>
    <row r="170" spans="1:11" ht="90" x14ac:dyDescent="0.25">
      <c r="A170" s="57"/>
      <c r="C170" s="59" t="s">
        <v>239</v>
      </c>
      <c r="G170" s="60"/>
      <c r="I170" s="144"/>
      <c r="J170" s="61"/>
      <c r="K170" s="61"/>
    </row>
    <row r="171" spans="1:11" ht="409.5" x14ac:dyDescent="0.25">
      <c r="A171" s="57"/>
      <c r="C171" s="59" t="s">
        <v>240</v>
      </c>
      <c r="G171" s="60"/>
      <c r="I171" s="144"/>
      <c r="J171" s="61"/>
      <c r="K171" s="61"/>
    </row>
    <row r="172" spans="1:11" x14ac:dyDescent="0.25">
      <c r="A172" s="57"/>
      <c r="C172" s="59"/>
      <c r="G172" s="60"/>
      <c r="I172" s="144"/>
      <c r="J172" s="61"/>
      <c r="K172" s="61"/>
    </row>
    <row r="173" spans="1:11" x14ac:dyDescent="0.25">
      <c r="A173" s="62"/>
      <c r="E173" s="51" t="s">
        <v>7</v>
      </c>
      <c r="G173" s="63">
        <v>1</v>
      </c>
      <c r="I173" s="31"/>
      <c r="J173" s="61"/>
      <c r="K173" s="64">
        <f>G173*I173</f>
        <v>0</v>
      </c>
    </row>
    <row r="174" spans="1:11" x14ac:dyDescent="0.25">
      <c r="A174" s="62"/>
      <c r="G174" s="60"/>
      <c r="I174" s="144"/>
      <c r="J174" s="61"/>
      <c r="K174" s="61"/>
    </row>
    <row r="175" spans="1:11" s="53" customFormat="1" ht="15.75" x14ac:dyDescent="0.25">
      <c r="A175" s="114"/>
      <c r="B175" s="115"/>
      <c r="C175" s="116" t="s">
        <v>241</v>
      </c>
      <c r="D175" s="115"/>
      <c r="E175" s="115"/>
      <c r="F175" s="115"/>
      <c r="G175" s="115"/>
      <c r="H175" s="115"/>
      <c r="I175" s="157"/>
      <c r="J175" s="115"/>
      <c r="K175" s="115"/>
    </row>
    <row r="176" spans="1:11" x14ac:dyDescent="0.25">
      <c r="A176" s="62"/>
      <c r="G176" s="60"/>
      <c r="I176" s="144"/>
      <c r="J176" s="61"/>
      <c r="K176" s="61"/>
    </row>
    <row r="177" spans="1:11" ht="165" x14ac:dyDescent="0.25">
      <c r="A177" s="57" t="s">
        <v>89</v>
      </c>
      <c r="C177" s="59" t="s">
        <v>238</v>
      </c>
      <c r="G177" s="60"/>
      <c r="I177" s="144"/>
      <c r="J177" s="61"/>
      <c r="K177" s="61"/>
    </row>
    <row r="178" spans="1:11" ht="90" x14ac:dyDescent="0.25">
      <c r="A178" s="57"/>
      <c r="C178" s="59" t="s">
        <v>242</v>
      </c>
      <c r="G178" s="60"/>
      <c r="I178" s="144"/>
      <c r="J178" s="61"/>
      <c r="K178" s="61"/>
    </row>
    <row r="179" spans="1:11" ht="240" x14ac:dyDescent="0.25">
      <c r="A179" s="57"/>
      <c r="C179" s="59" t="s">
        <v>243</v>
      </c>
      <c r="G179" s="60"/>
      <c r="I179" s="144"/>
      <c r="J179" s="61"/>
      <c r="K179" s="61"/>
    </row>
    <row r="180" spans="1:11" ht="225" x14ac:dyDescent="0.25">
      <c r="A180" s="57"/>
      <c r="C180" s="58" t="s">
        <v>244</v>
      </c>
      <c r="G180" s="60"/>
      <c r="I180" s="144"/>
      <c r="J180" s="61"/>
      <c r="K180" s="61"/>
    </row>
    <row r="181" spans="1:11" x14ac:dyDescent="0.25">
      <c r="A181" s="62"/>
      <c r="E181" s="51" t="s">
        <v>7</v>
      </c>
      <c r="G181" s="63">
        <v>1</v>
      </c>
      <c r="I181" s="31"/>
      <c r="J181" s="61"/>
      <c r="K181" s="64">
        <f>G181*I181</f>
        <v>0</v>
      </c>
    </row>
    <row r="182" spans="1:11" x14ac:dyDescent="0.25">
      <c r="A182" s="62"/>
      <c r="G182" s="60"/>
      <c r="I182" s="144"/>
      <c r="J182" s="61"/>
      <c r="K182" s="61"/>
    </row>
    <row r="183" spans="1:11" ht="45" x14ac:dyDescent="0.25">
      <c r="A183" s="57" t="s">
        <v>90</v>
      </c>
      <c r="C183" s="59" t="s">
        <v>348</v>
      </c>
      <c r="G183" s="60"/>
      <c r="I183" s="144"/>
      <c r="J183" s="61"/>
      <c r="K183" s="61"/>
    </row>
    <row r="184" spans="1:11" x14ac:dyDescent="0.25">
      <c r="A184" s="62"/>
      <c r="E184" s="51" t="s">
        <v>7</v>
      </c>
      <c r="G184" s="63">
        <v>2</v>
      </c>
      <c r="I184" s="31"/>
      <c r="J184" s="61"/>
      <c r="K184" s="64">
        <f>G184*I184</f>
        <v>0</v>
      </c>
    </row>
    <row r="185" spans="1:11" x14ac:dyDescent="0.25">
      <c r="A185" s="62"/>
      <c r="G185" s="60"/>
      <c r="I185" s="144"/>
      <c r="J185" s="61"/>
      <c r="K185" s="61"/>
    </row>
    <row r="186" spans="1:11" s="53" customFormat="1" ht="15.75" x14ac:dyDescent="0.25">
      <c r="A186" s="114"/>
      <c r="B186" s="115"/>
      <c r="C186" s="116" t="s">
        <v>245</v>
      </c>
      <c r="D186" s="115"/>
      <c r="E186" s="115"/>
      <c r="F186" s="115"/>
      <c r="G186" s="115"/>
      <c r="H186" s="115"/>
      <c r="I186" s="157"/>
      <c r="J186" s="115"/>
      <c r="K186" s="115"/>
    </row>
    <row r="187" spans="1:11" x14ac:dyDescent="0.25">
      <c r="A187" s="62"/>
      <c r="G187" s="60"/>
      <c r="I187" s="144"/>
      <c r="J187" s="61"/>
      <c r="K187" s="61"/>
    </row>
    <row r="188" spans="1:11" ht="150" x14ac:dyDescent="0.25">
      <c r="A188" s="57" t="s">
        <v>249</v>
      </c>
      <c r="C188" s="59" t="s">
        <v>247</v>
      </c>
      <c r="G188" s="60"/>
      <c r="I188" s="144"/>
      <c r="J188" s="61"/>
      <c r="K188" s="61"/>
    </row>
    <row r="189" spans="1:11" ht="180" x14ac:dyDescent="0.25">
      <c r="A189" s="57"/>
      <c r="C189" s="59" t="s">
        <v>246</v>
      </c>
      <c r="G189" s="60"/>
      <c r="I189" s="144"/>
      <c r="J189" s="61"/>
      <c r="K189" s="61"/>
    </row>
    <row r="190" spans="1:11" ht="304.5" customHeight="1" x14ac:dyDescent="0.25">
      <c r="A190" s="57"/>
      <c r="C190" s="118" t="s">
        <v>248</v>
      </c>
      <c r="G190" s="60"/>
      <c r="I190" s="144"/>
      <c r="J190" s="61"/>
      <c r="K190" s="61"/>
    </row>
    <row r="191" spans="1:11" x14ac:dyDescent="0.25">
      <c r="A191" s="62"/>
      <c r="E191" s="51" t="s">
        <v>7</v>
      </c>
      <c r="G191" s="63">
        <v>1</v>
      </c>
      <c r="I191" s="31"/>
      <c r="J191" s="61"/>
      <c r="K191" s="64">
        <f>G191*I191</f>
        <v>0</v>
      </c>
    </row>
    <row r="192" spans="1:11" x14ac:dyDescent="0.25">
      <c r="A192" s="62"/>
      <c r="G192" s="60"/>
      <c r="I192" s="144"/>
      <c r="J192" s="61"/>
      <c r="K192" s="61"/>
    </row>
    <row r="193" spans="1:11" ht="90" x14ac:dyDescent="0.25">
      <c r="A193" s="57" t="s">
        <v>359</v>
      </c>
      <c r="C193" s="59" t="s">
        <v>360</v>
      </c>
      <c r="E193" s="51" t="s">
        <v>7</v>
      </c>
      <c r="G193" s="63">
        <v>1</v>
      </c>
      <c r="I193" s="31"/>
      <c r="J193" s="61"/>
      <c r="K193" s="64">
        <f>G193*I193</f>
        <v>0</v>
      </c>
    </row>
    <row r="194" spans="1:11" x14ac:dyDescent="0.25">
      <c r="A194" s="62"/>
    </row>
    <row r="195" spans="1:11" s="53" customFormat="1" ht="15.75" x14ac:dyDescent="0.25">
      <c r="A195" s="114"/>
      <c r="B195" s="115"/>
      <c r="C195" s="116" t="s">
        <v>269</v>
      </c>
      <c r="D195" s="115"/>
      <c r="E195" s="115"/>
      <c r="F195" s="115"/>
      <c r="G195" s="115"/>
      <c r="H195" s="115"/>
      <c r="I195" s="157"/>
      <c r="J195" s="115"/>
      <c r="K195" s="115"/>
    </row>
    <row r="196" spans="1:11" x14ac:dyDescent="0.25">
      <c r="A196" s="62"/>
      <c r="G196" s="60"/>
      <c r="I196" s="144"/>
      <c r="J196" s="61"/>
      <c r="K196" s="61"/>
    </row>
    <row r="197" spans="1:11" ht="75" x14ac:dyDescent="0.25">
      <c r="A197" s="57" t="s">
        <v>250</v>
      </c>
      <c r="C197" s="59" t="s">
        <v>251</v>
      </c>
      <c r="E197" s="51" t="s">
        <v>7</v>
      </c>
      <c r="G197" s="63">
        <v>1</v>
      </c>
      <c r="I197" s="31"/>
      <c r="J197" s="61"/>
      <c r="K197" s="64">
        <f>G197*I197</f>
        <v>0</v>
      </c>
    </row>
    <row r="198" spans="1:11" x14ac:dyDescent="0.25">
      <c r="A198" s="62"/>
    </row>
    <row r="199" spans="1:11" x14ac:dyDescent="0.25">
      <c r="A199" s="62"/>
      <c r="G199" s="60"/>
      <c r="I199" s="144"/>
      <c r="J199" s="61"/>
      <c r="K199" s="61"/>
    </row>
    <row r="200" spans="1:11" ht="30" x14ac:dyDescent="0.25">
      <c r="A200" s="57" t="s">
        <v>253</v>
      </c>
      <c r="C200" s="59" t="s">
        <v>252</v>
      </c>
      <c r="E200" s="51" t="s">
        <v>7</v>
      </c>
      <c r="G200" s="63">
        <v>3</v>
      </c>
      <c r="I200" s="31"/>
      <c r="J200" s="61"/>
      <c r="K200" s="64">
        <f>G200*I200</f>
        <v>0</v>
      </c>
    </row>
    <row r="201" spans="1:11" x14ac:dyDescent="0.25">
      <c r="A201" s="62"/>
      <c r="G201" s="60"/>
      <c r="I201" s="144"/>
      <c r="J201" s="61"/>
      <c r="K201" s="61"/>
    </row>
    <row r="202" spans="1:11" ht="60" x14ac:dyDescent="0.25">
      <c r="A202" s="57" t="s">
        <v>254</v>
      </c>
      <c r="C202" s="59" t="s">
        <v>255</v>
      </c>
      <c r="E202" s="51" t="s">
        <v>7</v>
      </c>
      <c r="G202" s="63">
        <v>6</v>
      </c>
      <c r="I202" s="31"/>
      <c r="J202" s="61"/>
      <c r="K202" s="64">
        <f>G202*I202</f>
        <v>0</v>
      </c>
    </row>
    <row r="203" spans="1:11" x14ac:dyDescent="0.25">
      <c r="A203" s="62"/>
      <c r="G203" s="60"/>
      <c r="I203" s="144"/>
      <c r="J203" s="61"/>
      <c r="K203" s="61"/>
    </row>
    <row r="204" spans="1:11" ht="75" x14ac:dyDescent="0.25">
      <c r="A204" s="57" t="s">
        <v>256</v>
      </c>
      <c r="C204" s="59" t="s">
        <v>257</v>
      </c>
      <c r="E204" s="51" t="s">
        <v>7</v>
      </c>
      <c r="G204" s="63">
        <v>3</v>
      </c>
      <c r="I204" s="31"/>
      <c r="J204" s="61"/>
      <c r="K204" s="64">
        <f>G204*I204</f>
        <v>0</v>
      </c>
    </row>
    <row r="205" spans="1:11" x14ac:dyDescent="0.25">
      <c r="A205" s="57"/>
      <c r="C205" s="59"/>
      <c r="G205" s="60"/>
      <c r="I205" s="144"/>
      <c r="J205" s="61"/>
      <c r="K205" s="61"/>
    </row>
    <row r="206" spans="1:11" x14ac:dyDescent="0.25">
      <c r="A206" s="57" t="s">
        <v>266</v>
      </c>
      <c r="C206" s="59" t="s">
        <v>267</v>
      </c>
      <c r="E206" s="51" t="s">
        <v>7</v>
      </c>
      <c r="G206" s="63">
        <v>3</v>
      </c>
      <c r="I206" s="31"/>
      <c r="J206" s="61"/>
      <c r="K206" s="64">
        <f>G206*I206</f>
        <v>0</v>
      </c>
    </row>
    <row r="207" spans="1:11" x14ac:dyDescent="0.25">
      <c r="A207" s="57"/>
      <c r="C207" s="59" t="s">
        <v>268</v>
      </c>
      <c r="G207" s="60"/>
      <c r="I207" s="144"/>
      <c r="J207" s="61"/>
      <c r="K207" s="61"/>
    </row>
    <row r="208" spans="1:11" ht="30" x14ac:dyDescent="0.25">
      <c r="A208" s="57"/>
      <c r="C208" s="59" t="s">
        <v>258</v>
      </c>
      <c r="E208" s="51" t="s">
        <v>11</v>
      </c>
      <c r="G208" s="60">
        <v>1</v>
      </c>
      <c r="I208" s="144"/>
      <c r="J208" s="61"/>
      <c r="K208" s="61"/>
    </row>
    <row r="209" spans="1:11" ht="30" x14ac:dyDescent="0.25">
      <c r="A209" s="57"/>
      <c r="C209" s="59" t="s">
        <v>264</v>
      </c>
      <c r="E209" s="51" t="s">
        <v>11</v>
      </c>
      <c r="G209" s="60">
        <v>1</v>
      </c>
      <c r="I209" s="144"/>
      <c r="J209" s="61"/>
      <c r="K209" s="61"/>
    </row>
    <row r="210" spans="1:11" ht="30" x14ac:dyDescent="0.25">
      <c r="A210" s="62"/>
      <c r="C210" s="59" t="s">
        <v>259</v>
      </c>
      <c r="E210" s="51" t="s">
        <v>261</v>
      </c>
      <c r="G210" s="60">
        <v>2.5</v>
      </c>
      <c r="I210" s="144"/>
      <c r="J210" s="61"/>
      <c r="K210" s="61"/>
    </row>
    <row r="211" spans="1:11" ht="30" x14ac:dyDescent="0.25">
      <c r="A211" s="62"/>
      <c r="C211" s="59" t="s">
        <v>260</v>
      </c>
      <c r="E211" s="51" t="s">
        <v>11</v>
      </c>
      <c r="G211" s="60">
        <v>2</v>
      </c>
      <c r="I211" s="144"/>
      <c r="J211" s="61"/>
      <c r="K211" s="61"/>
    </row>
    <row r="212" spans="1:11" ht="29.25" customHeight="1" x14ac:dyDescent="0.25">
      <c r="A212" s="62"/>
      <c r="C212" s="59" t="s">
        <v>262</v>
      </c>
      <c r="E212" s="51" t="s">
        <v>11</v>
      </c>
      <c r="G212" s="60">
        <v>2</v>
      </c>
      <c r="I212" s="144"/>
      <c r="J212" s="61"/>
      <c r="K212" s="61"/>
    </row>
    <row r="213" spans="1:11" ht="30" x14ac:dyDescent="0.25">
      <c r="A213" s="62"/>
      <c r="C213" s="59" t="s">
        <v>263</v>
      </c>
      <c r="E213" s="51" t="s">
        <v>11</v>
      </c>
      <c r="G213" s="60">
        <v>1</v>
      </c>
      <c r="I213" s="144"/>
      <c r="J213" s="61"/>
      <c r="K213" s="61"/>
    </row>
    <row r="214" spans="1:11" ht="30" x14ac:dyDescent="0.25">
      <c r="A214" s="62"/>
      <c r="C214" s="59" t="s">
        <v>265</v>
      </c>
      <c r="E214" s="51" t="s">
        <v>11</v>
      </c>
      <c r="G214" s="60">
        <v>2</v>
      </c>
      <c r="I214" s="144"/>
      <c r="J214" s="61"/>
      <c r="K214" s="61"/>
    </row>
    <row r="215" spans="1:11" x14ac:dyDescent="0.25">
      <c r="A215" s="62"/>
      <c r="C215" s="59"/>
      <c r="G215" s="60"/>
      <c r="I215" s="144"/>
      <c r="J215" s="61"/>
      <c r="K215" s="61"/>
    </row>
    <row r="216" spans="1:11" ht="30" x14ac:dyDescent="0.25">
      <c r="A216" s="57" t="s">
        <v>278</v>
      </c>
      <c r="C216" s="59" t="s">
        <v>270</v>
      </c>
      <c r="E216" s="51" t="s">
        <v>7</v>
      </c>
      <c r="G216" s="63">
        <v>1</v>
      </c>
      <c r="I216" s="31"/>
      <c r="J216" s="61"/>
      <c r="K216" s="64">
        <f>G216*I216</f>
        <v>0</v>
      </c>
    </row>
    <row r="217" spans="1:11" x14ac:dyDescent="0.25">
      <c r="A217" s="57"/>
      <c r="C217" s="59" t="s">
        <v>310</v>
      </c>
      <c r="G217" s="60"/>
      <c r="I217" s="144"/>
      <c r="J217" s="61"/>
      <c r="K217" s="61"/>
    </row>
    <row r="218" spans="1:11" ht="30" x14ac:dyDescent="0.25">
      <c r="A218" s="57"/>
      <c r="C218" s="59" t="s">
        <v>271</v>
      </c>
      <c r="E218" s="51" t="s">
        <v>11</v>
      </c>
      <c r="G218" s="60">
        <v>4</v>
      </c>
      <c r="I218" s="144"/>
      <c r="J218" s="61"/>
      <c r="K218" s="61"/>
    </row>
    <row r="219" spans="1:11" ht="30" x14ac:dyDescent="0.25">
      <c r="A219" s="57"/>
      <c r="C219" s="59" t="s">
        <v>272</v>
      </c>
      <c r="E219" s="51" t="s">
        <v>11</v>
      </c>
      <c r="G219" s="60">
        <v>1</v>
      </c>
      <c r="I219" s="144"/>
      <c r="J219" s="61"/>
      <c r="K219" s="61"/>
    </row>
    <row r="220" spans="1:11" ht="30" x14ac:dyDescent="0.25">
      <c r="A220" s="62"/>
      <c r="C220" s="59" t="s">
        <v>273</v>
      </c>
      <c r="E220" s="51" t="s">
        <v>261</v>
      </c>
      <c r="G220" s="60">
        <v>2</v>
      </c>
      <c r="I220" s="144"/>
      <c r="J220" s="61"/>
      <c r="K220" s="61"/>
    </row>
    <row r="221" spans="1:11" ht="30" x14ac:dyDescent="0.25">
      <c r="A221" s="62"/>
      <c r="C221" s="59" t="s">
        <v>281</v>
      </c>
      <c r="E221" s="51" t="s">
        <v>261</v>
      </c>
      <c r="G221" s="60">
        <v>2</v>
      </c>
      <c r="I221" s="144"/>
      <c r="J221" s="61"/>
      <c r="K221" s="61"/>
    </row>
    <row r="222" spans="1:11" ht="30" x14ac:dyDescent="0.25">
      <c r="A222" s="62"/>
      <c r="C222" s="59" t="s">
        <v>274</v>
      </c>
      <c r="E222" s="51" t="s">
        <v>11</v>
      </c>
      <c r="G222" s="60">
        <v>2</v>
      </c>
      <c r="I222" s="144"/>
      <c r="J222" s="61"/>
      <c r="K222" s="61"/>
    </row>
    <row r="223" spans="1:11" ht="30" x14ac:dyDescent="0.25">
      <c r="A223" s="62"/>
      <c r="C223" s="59" t="s">
        <v>275</v>
      </c>
      <c r="E223" s="51" t="s">
        <v>11</v>
      </c>
      <c r="G223" s="60">
        <v>2</v>
      </c>
      <c r="I223" s="144"/>
      <c r="J223" s="61"/>
      <c r="K223" s="61"/>
    </row>
    <row r="224" spans="1:11" ht="30" x14ac:dyDescent="0.25">
      <c r="A224" s="62"/>
      <c r="C224" s="59" t="s">
        <v>276</v>
      </c>
      <c r="E224" s="51" t="s">
        <v>11</v>
      </c>
      <c r="G224" s="60">
        <v>1</v>
      </c>
      <c r="I224" s="144"/>
      <c r="J224" s="61"/>
      <c r="K224" s="61"/>
    </row>
    <row r="225" spans="1:11" ht="30" x14ac:dyDescent="0.25">
      <c r="A225" s="62"/>
      <c r="C225" s="59" t="s">
        <v>277</v>
      </c>
      <c r="E225" s="51" t="s">
        <v>11</v>
      </c>
      <c r="G225" s="60">
        <v>2</v>
      </c>
      <c r="I225" s="144"/>
      <c r="J225" s="61"/>
      <c r="K225" s="61"/>
    </row>
    <row r="226" spans="1:11" ht="30" x14ac:dyDescent="0.25">
      <c r="A226" s="62"/>
      <c r="C226" s="59" t="s">
        <v>265</v>
      </c>
      <c r="E226" s="51" t="s">
        <v>11</v>
      </c>
      <c r="G226" s="60">
        <v>2</v>
      </c>
      <c r="I226" s="144"/>
      <c r="J226" s="61"/>
      <c r="K226" s="61"/>
    </row>
    <row r="227" spans="1:11" x14ac:dyDescent="0.25">
      <c r="A227" s="62"/>
      <c r="C227" s="59"/>
      <c r="G227" s="60"/>
      <c r="I227" s="144"/>
      <c r="J227" s="61"/>
      <c r="K227" s="61"/>
    </row>
    <row r="228" spans="1:11" x14ac:dyDescent="0.25">
      <c r="A228" s="57" t="s">
        <v>279</v>
      </c>
      <c r="C228" s="59" t="s">
        <v>280</v>
      </c>
      <c r="E228" s="51" t="s">
        <v>7</v>
      </c>
      <c r="G228" s="63">
        <v>1</v>
      </c>
      <c r="I228" s="31"/>
      <c r="J228" s="61"/>
      <c r="K228" s="64">
        <f>G228*I228</f>
        <v>0</v>
      </c>
    </row>
    <row r="229" spans="1:11" x14ac:dyDescent="0.25">
      <c r="A229" s="57"/>
      <c r="C229" s="59" t="s">
        <v>286</v>
      </c>
      <c r="G229" s="60"/>
      <c r="I229" s="144"/>
      <c r="J229" s="61"/>
      <c r="K229" s="61"/>
    </row>
    <row r="230" spans="1:11" ht="30" x14ac:dyDescent="0.25">
      <c r="A230" s="57"/>
      <c r="C230" s="59" t="s">
        <v>272</v>
      </c>
      <c r="E230" s="51" t="s">
        <v>11</v>
      </c>
      <c r="G230" s="60">
        <v>1</v>
      </c>
      <c r="I230" s="144"/>
      <c r="J230" s="61"/>
      <c r="K230" s="61"/>
    </row>
    <row r="231" spans="1:11" ht="30" x14ac:dyDescent="0.25">
      <c r="A231" s="57"/>
      <c r="C231" s="59" t="s">
        <v>282</v>
      </c>
      <c r="E231" s="51" t="s">
        <v>11</v>
      </c>
      <c r="G231" s="60">
        <v>1</v>
      </c>
      <c r="I231" s="144"/>
      <c r="J231" s="61"/>
      <c r="K231" s="61"/>
    </row>
    <row r="232" spans="1:11" ht="30" x14ac:dyDescent="0.25">
      <c r="A232" s="57"/>
      <c r="C232" s="59" t="s">
        <v>283</v>
      </c>
      <c r="E232" s="51" t="s">
        <v>11</v>
      </c>
      <c r="G232" s="60">
        <v>1</v>
      </c>
      <c r="I232" s="144"/>
      <c r="J232" s="61"/>
      <c r="K232" s="61"/>
    </row>
    <row r="233" spans="1:11" ht="30" x14ac:dyDescent="0.25">
      <c r="A233" s="62"/>
      <c r="C233" s="59" t="s">
        <v>285</v>
      </c>
      <c r="E233" s="51" t="s">
        <v>11</v>
      </c>
      <c r="G233" s="60">
        <v>1</v>
      </c>
      <c r="I233" s="144"/>
      <c r="J233" s="61"/>
      <c r="K233" s="61"/>
    </row>
    <row r="234" spans="1:11" ht="30" x14ac:dyDescent="0.25">
      <c r="A234" s="57"/>
      <c r="C234" s="59" t="s">
        <v>281</v>
      </c>
      <c r="E234" s="51" t="s">
        <v>261</v>
      </c>
      <c r="G234" s="60">
        <v>1</v>
      </c>
      <c r="I234" s="144"/>
      <c r="J234" s="61"/>
      <c r="K234" s="61"/>
    </row>
    <row r="235" spans="1:11" x14ac:dyDescent="0.25">
      <c r="A235" s="62"/>
      <c r="C235" s="59"/>
      <c r="G235" s="60"/>
      <c r="I235" s="144"/>
      <c r="J235" s="61"/>
      <c r="K235" s="61"/>
    </row>
    <row r="236" spans="1:11" x14ac:dyDescent="0.25">
      <c r="A236" s="57" t="s">
        <v>287</v>
      </c>
      <c r="C236" s="59" t="s">
        <v>289</v>
      </c>
      <c r="E236" s="51" t="s">
        <v>7</v>
      </c>
      <c r="G236" s="63">
        <v>1</v>
      </c>
      <c r="I236" s="31"/>
      <c r="J236" s="61"/>
      <c r="K236" s="64">
        <f>G236*I236</f>
        <v>0</v>
      </c>
    </row>
    <row r="237" spans="1:11" x14ac:dyDescent="0.25">
      <c r="A237" s="57"/>
      <c r="C237" s="51" t="s">
        <v>288</v>
      </c>
      <c r="G237" s="60"/>
      <c r="I237" s="144"/>
      <c r="J237" s="61"/>
      <c r="K237" s="61"/>
    </row>
    <row r="238" spans="1:11" ht="30" x14ac:dyDescent="0.25">
      <c r="A238" s="57"/>
      <c r="C238" s="59" t="s">
        <v>272</v>
      </c>
      <c r="E238" s="51" t="s">
        <v>11</v>
      </c>
      <c r="G238" s="60">
        <v>1</v>
      </c>
      <c r="I238" s="144"/>
      <c r="J238" s="61"/>
      <c r="K238" s="61"/>
    </row>
    <row r="239" spans="1:11" ht="30" x14ac:dyDescent="0.25">
      <c r="A239" s="57"/>
      <c r="C239" s="59" t="s">
        <v>282</v>
      </c>
      <c r="E239" s="51" t="s">
        <v>11</v>
      </c>
      <c r="G239" s="60">
        <v>1</v>
      </c>
      <c r="I239" s="144"/>
      <c r="J239" s="61"/>
      <c r="K239" s="61"/>
    </row>
    <row r="240" spans="1:11" ht="30" x14ac:dyDescent="0.25">
      <c r="A240" s="57"/>
      <c r="C240" s="59" t="s">
        <v>283</v>
      </c>
      <c r="E240" s="51" t="s">
        <v>11</v>
      </c>
      <c r="G240" s="60">
        <v>1</v>
      </c>
      <c r="I240" s="144"/>
      <c r="J240" s="61"/>
      <c r="K240" s="61"/>
    </row>
    <row r="241" spans="1:11" ht="30" x14ac:dyDescent="0.25">
      <c r="A241" s="57"/>
      <c r="C241" s="59" t="s">
        <v>281</v>
      </c>
      <c r="E241" s="51" t="s">
        <v>261</v>
      </c>
      <c r="G241" s="60">
        <v>0.8</v>
      </c>
      <c r="I241" s="144"/>
      <c r="J241" s="61"/>
      <c r="K241" s="61"/>
    </row>
    <row r="242" spans="1:11" ht="29.25" customHeight="1" x14ac:dyDescent="0.25">
      <c r="A242" s="62"/>
      <c r="C242" s="59" t="s">
        <v>284</v>
      </c>
      <c r="E242" s="51" t="s">
        <v>11</v>
      </c>
      <c r="G242" s="60">
        <v>2</v>
      </c>
      <c r="I242" s="144"/>
      <c r="J242" s="61"/>
      <c r="K242" s="61"/>
    </row>
    <row r="243" spans="1:11" x14ac:dyDescent="0.25">
      <c r="A243" s="62"/>
      <c r="C243" s="59"/>
      <c r="G243" s="60"/>
      <c r="I243" s="144"/>
      <c r="J243" s="61"/>
      <c r="K243" s="61"/>
    </row>
    <row r="244" spans="1:11" x14ac:dyDescent="0.25">
      <c r="A244" s="57" t="s">
        <v>290</v>
      </c>
      <c r="C244" s="59" t="s">
        <v>291</v>
      </c>
      <c r="E244" s="51" t="s">
        <v>7</v>
      </c>
      <c r="G244" s="63">
        <v>2</v>
      </c>
      <c r="I244" s="31"/>
      <c r="J244" s="61"/>
      <c r="K244" s="64">
        <f>G244*I244</f>
        <v>0</v>
      </c>
    </row>
    <row r="245" spans="1:11" x14ac:dyDescent="0.25">
      <c r="A245" s="57"/>
      <c r="C245" s="51" t="s">
        <v>295</v>
      </c>
      <c r="G245" s="60"/>
      <c r="I245" s="144"/>
      <c r="J245" s="61"/>
      <c r="K245" s="61"/>
    </row>
    <row r="246" spans="1:11" ht="30" x14ac:dyDescent="0.25">
      <c r="A246" s="57"/>
      <c r="C246" s="59" t="s">
        <v>272</v>
      </c>
      <c r="E246" s="51" t="s">
        <v>11</v>
      </c>
      <c r="G246" s="60">
        <v>1</v>
      </c>
      <c r="I246" s="144"/>
      <c r="J246" s="61"/>
      <c r="K246" s="61"/>
    </row>
    <row r="247" spans="1:11" ht="30" x14ac:dyDescent="0.25">
      <c r="A247" s="57"/>
      <c r="C247" s="59" t="s">
        <v>293</v>
      </c>
      <c r="E247" s="51" t="s">
        <v>11</v>
      </c>
      <c r="G247" s="60">
        <v>1</v>
      </c>
      <c r="I247" s="144"/>
      <c r="J247" s="61"/>
      <c r="K247" s="61"/>
    </row>
    <row r="248" spans="1:11" ht="30" x14ac:dyDescent="0.25">
      <c r="A248" s="57"/>
      <c r="C248" s="59" t="s">
        <v>282</v>
      </c>
      <c r="E248" s="51" t="s">
        <v>11</v>
      </c>
      <c r="G248" s="60">
        <v>1</v>
      </c>
      <c r="I248" s="144"/>
      <c r="J248" s="61"/>
      <c r="K248" s="61"/>
    </row>
    <row r="249" spans="1:11" ht="30" x14ac:dyDescent="0.25">
      <c r="A249" s="57"/>
      <c r="C249" s="59" t="s">
        <v>294</v>
      </c>
      <c r="E249" s="51" t="s">
        <v>11</v>
      </c>
      <c r="G249" s="60">
        <v>1</v>
      </c>
      <c r="I249" s="144"/>
      <c r="J249" s="61"/>
      <c r="K249" s="61"/>
    </row>
    <row r="250" spans="1:11" ht="30" x14ac:dyDescent="0.25">
      <c r="A250" s="57"/>
      <c r="C250" s="59" t="s">
        <v>283</v>
      </c>
      <c r="E250" s="51" t="s">
        <v>11</v>
      </c>
      <c r="G250" s="60">
        <v>1</v>
      </c>
      <c r="I250" s="144"/>
      <c r="J250" s="61"/>
      <c r="K250" s="61"/>
    </row>
    <row r="251" spans="1:11" ht="30" x14ac:dyDescent="0.25">
      <c r="A251" s="62"/>
      <c r="C251" s="59" t="s">
        <v>285</v>
      </c>
      <c r="E251" s="51" t="s">
        <v>11</v>
      </c>
      <c r="G251" s="60">
        <v>2</v>
      </c>
      <c r="I251" s="144"/>
      <c r="J251" s="61"/>
      <c r="K251" s="61"/>
    </row>
    <row r="252" spans="1:11" ht="30" x14ac:dyDescent="0.25">
      <c r="A252" s="57"/>
      <c r="C252" s="59" t="s">
        <v>281</v>
      </c>
      <c r="E252" s="51" t="s">
        <v>261</v>
      </c>
      <c r="G252" s="60">
        <v>3</v>
      </c>
      <c r="I252" s="144"/>
      <c r="J252" s="61"/>
      <c r="K252" s="61"/>
    </row>
    <row r="253" spans="1:11" ht="30" x14ac:dyDescent="0.25">
      <c r="A253" s="62"/>
      <c r="C253" s="59" t="s">
        <v>292</v>
      </c>
      <c r="E253" s="51" t="s">
        <v>11</v>
      </c>
      <c r="G253" s="60">
        <v>1</v>
      </c>
      <c r="I253" s="144"/>
      <c r="J253" s="61"/>
      <c r="K253" s="61"/>
    </row>
    <row r="254" spans="1:11" x14ac:dyDescent="0.25">
      <c r="A254" s="62"/>
      <c r="C254" s="59"/>
      <c r="G254" s="60"/>
      <c r="I254" s="144"/>
      <c r="J254" s="61"/>
      <c r="K254" s="61"/>
    </row>
    <row r="255" spans="1:11" x14ac:dyDescent="0.25">
      <c r="A255" s="57" t="s">
        <v>299</v>
      </c>
      <c r="C255" s="59" t="s">
        <v>361</v>
      </c>
      <c r="E255" s="51" t="s">
        <v>7</v>
      </c>
      <c r="G255" s="63">
        <v>2</v>
      </c>
      <c r="I255" s="31"/>
      <c r="J255" s="61"/>
      <c r="K255" s="64">
        <f>G255*I255</f>
        <v>0</v>
      </c>
    </row>
    <row r="256" spans="1:11" x14ac:dyDescent="0.25">
      <c r="A256" s="57"/>
      <c r="C256" s="51" t="s">
        <v>362</v>
      </c>
      <c r="G256" s="60"/>
      <c r="I256" s="144"/>
      <c r="J256" s="61"/>
      <c r="K256" s="61"/>
    </row>
    <row r="257" spans="1:11" ht="30" x14ac:dyDescent="0.25">
      <c r="A257" s="57"/>
      <c r="C257" s="59" t="s">
        <v>272</v>
      </c>
      <c r="E257" s="51" t="s">
        <v>11</v>
      </c>
      <c r="G257" s="60">
        <v>1</v>
      </c>
      <c r="I257" s="144"/>
      <c r="J257" s="61"/>
      <c r="K257" s="61"/>
    </row>
    <row r="258" spans="1:11" ht="30" x14ac:dyDescent="0.25">
      <c r="A258" s="57"/>
      <c r="C258" s="59" t="s">
        <v>363</v>
      </c>
      <c r="E258" s="51" t="s">
        <v>11</v>
      </c>
      <c r="G258" s="60">
        <v>1</v>
      </c>
      <c r="I258" s="144"/>
      <c r="J258" s="61"/>
      <c r="K258" s="61"/>
    </row>
    <row r="259" spans="1:11" ht="30" x14ac:dyDescent="0.25">
      <c r="A259" s="62"/>
      <c r="C259" s="59" t="s">
        <v>285</v>
      </c>
      <c r="E259" s="51" t="s">
        <v>11</v>
      </c>
      <c r="G259" s="60">
        <v>2</v>
      </c>
      <c r="I259" s="144"/>
      <c r="J259" s="61"/>
      <c r="K259" s="61"/>
    </row>
    <row r="260" spans="1:11" ht="30" x14ac:dyDescent="0.25">
      <c r="A260" s="57"/>
      <c r="C260" s="59" t="s">
        <v>281</v>
      </c>
      <c r="E260" s="51" t="s">
        <v>261</v>
      </c>
      <c r="G260" s="60">
        <v>1.5</v>
      </c>
      <c r="I260" s="144"/>
      <c r="J260" s="61"/>
      <c r="K260" s="61"/>
    </row>
    <row r="261" spans="1:11" ht="30" x14ac:dyDescent="0.25">
      <c r="A261" s="62"/>
      <c r="C261" s="59" t="s">
        <v>364</v>
      </c>
      <c r="E261" s="51" t="s">
        <v>261</v>
      </c>
      <c r="G261" s="60">
        <v>1.5</v>
      </c>
      <c r="I261" s="144"/>
      <c r="J261" s="61"/>
      <c r="K261" s="61"/>
    </row>
    <row r="262" spans="1:11" ht="30" x14ac:dyDescent="0.25">
      <c r="A262" s="62"/>
      <c r="C262" s="59" t="s">
        <v>365</v>
      </c>
      <c r="E262" s="51" t="s">
        <v>11</v>
      </c>
      <c r="G262" s="60">
        <v>2</v>
      </c>
      <c r="I262" s="144"/>
      <c r="J262" s="61"/>
      <c r="K262" s="61"/>
    </row>
    <row r="263" spans="1:11" x14ac:dyDescent="0.25">
      <c r="A263" s="62"/>
      <c r="C263" s="59"/>
      <c r="G263" s="60"/>
      <c r="I263" s="144"/>
      <c r="J263" s="61"/>
      <c r="K263" s="61"/>
    </row>
    <row r="264" spans="1:11" ht="225" x14ac:dyDescent="0.25">
      <c r="A264" s="57" t="s">
        <v>301</v>
      </c>
      <c r="C264" s="59" t="s">
        <v>297</v>
      </c>
      <c r="G264" s="60"/>
      <c r="I264" s="144"/>
      <c r="J264" s="61"/>
      <c r="K264" s="61"/>
    </row>
    <row r="265" spans="1:11" x14ac:dyDescent="0.25">
      <c r="A265" s="62"/>
      <c r="C265" s="59" t="s">
        <v>296</v>
      </c>
      <c r="E265" s="51" t="s">
        <v>11</v>
      </c>
      <c r="G265" s="63">
        <v>1</v>
      </c>
      <c r="I265" s="31"/>
      <c r="J265" s="61"/>
      <c r="K265" s="64">
        <f>G265*I265</f>
        <v>0</v>
      </c>
    </row>
    <row r="266" spans="1:11" x14ac:dyDescent="0.25">
      <c r="A266" s="62"/>
      <c r="C266" s="59" t="s">
        <v>75</v>
      </c>
      <c r="E266" s="51" t="s">
        <v>11</v>
      </c>
      <c r="G266" s="63">
        <v>1</v>
      </c>
      <c r="I266" s="31"/>
      <c r="J266" s="61"/>
      <c r="K266" s="64">
        <f>G266*I266</f>
        <v>0</v>
      </c>
    </row>
    <row r="267" spans="1:11" x14ac:dyDescent="0.25">
      <c r="A267" s="62"/>
      <c r="C267" s="59"/>
      <c r="G267" s="60"/>
      <c r="I267" s="144"/>
      <c r="J267" s="61"/>
      <c r="K267" s="61"/>
    </row>
    <row r="268" spans="1:11" ht="30" x14ac:dyDescent="0.25">
      <c r="A268" s="57" t="s">
        <v>303</v>
      </c>
      <c r="C268" s="59" t="s">
        <v>298</v>
      </c>
      <c r="G268" s="60"/>
      <c r="I268" s="144"/>
      <c r="J268" s="61"/>
      <c r="K268" s="61"/>
    </row>
    <row r="269" spans="1:11" x14ac:dyDescent="0.25">
      <c r="A269" s="62"/>
      <c r="C269" s="59" t="s">
        <v>296</v>
      </c>
      <c r="E269" s="51" t="s">
        <v>11</v>
      </c>
      <c r="G269" s="63">
        <v>1</v>
      </c>
      <c r="I269" s="31"/>
      <c r="J269" s="61"/>
      <c r="K269" s="64">
        <f>G269*I269</f>
        <v>0</v>
      </c>
    </row>
    <row r="270" spans="1:11" x14ac:dyDescent="0.25">
      <c r="A270" s="62"/>
      <c r="C270" s="59" t="s">
        <v>75</v>
      </c>
      <c r="E270" s="51" t="s">
        <v>11</v>
      </c>
      <c r="G270" s="63">
        <v>1</v>
      </c>
      <c r="I270" s="31"/>
      <c r="J270" s="61"/>
      <c r="K270" s="64">
        <f>G270*I270</f>
        <v>0</v>
      </c>
    </row>
    <row r="271" spans="1:11" x14ac:dyDescent="0.25">
      <c r="A271" s="62"/>
      <c r="C271" s="59"/>
      <c r="G271" s="60"/>
      <c r="I271" s="144"/>
      <c r="J271" s="61"/>
      <c r="K271" s="61"/>
    </row>
    <row r="272" spans="1:11" ht="30" x14ac:dyDescent="0.25">
      <c r="A272" s="57" t="s">
        <v>349</v>
      </c>
      <c r="C272" s="59" t="s">
        <v>300</v>
      </c>
      <c r="G272" s="60"/>
      <c r="I272" s="144"/>
      <c r="J272" s="61"/>
      <c r="K272" s="61"/>
    </row>
    <row r="273" spans="1:11" x14ac:dyDescent="0.25">
      <c r="A273" s="62"/>
      <c r="C273" s="59" t="s">
        <v>296</v>
      </c>
      <c r="E273" s="51" t="s">
        <v>11</v>
      </c>
      <c r="G273" s="63">
        <v>1</v>
      </c>
      <c r="I273" s="31"/>
      <c r="J273" s="61"/>
      <c r="K273" s="64">
        <f>G273*I273</f>
        <v>0</v>
      </c>
    </row>
    <row r="274" spans="1:11" x14ac:dyDescent="0.25">
      <c r="A274" s="62"/>
      <c r="C274" s="59" t="s">
        <v>75</v>
      </c>
      <c r="E274" s="51" t="s">
        <v>11</v>
      </c>
      <c r="G274" s="63">
        <v>1</v>
      </c>
      <c r="I274" s="31"/>
      <c r="J274" s="61"/>
      <c r="K274" s="64">
        <f>G274*I274</f>
        <v>0</v>
      </c>
    </row>
    <row r="275" spans="1:11" x14ac:dyDescent="0.25">
      <c r="A275" s="62"/>
      <c r="C275" s="59"/>
      <c r="G275" s="60"/>
      <c r="I275" s="144"/>
      <c r="J275" s="61"/>
      <c r="K275" s="61"/>
    </row>
    <row r="276" spans="1:11" ht="30" x14ac:dyDescent="0.25">
      <c r="A276" s="57" t="s">
        <v>366</v>
      </c>
      <c r="C276" s="59" t="s">
        <v>302</v>
      </c>
      <c r="G276" s="60"/>
      <c r="I276" s="144"/>
      <c r="J276" s="61"/>
      <c r="K276" s="61"/>
    </row>
    <row r="277" spans="1:11" x14ac:dyDescent="0.25">
      <c r="A277" s="62"/>
      <c r="C277" s="59" t="s">
        <v>296</v>
      </c>
      <c r="E277" s="51" t="s">
        <v>11</v>
      </c>
      <c r="G277" s="63">
        <v>1</v>
      </c>
      <c r="I277" s="31"/>
      <c r="J277" s="61"/>
      <c r="K277" s="64">
        <f>G277*I277</f>
        <v>0</v>
      </c>
    </row>
    <row r="278" spans="1:11" x14ac:dyDescent="0.25">
      <c r="A278" s="62"/>
      <c r="C278" s="59" t="s">
        <v>75</v>
      </c>
      <c r="E278" s="51" t="s">
        <v>11</v>
      </c>
      <c r="G278" s="63">
        <v>1</v>
      </c>
      <c r="I278" s="31"/>
      <c r="J278" s="61"/>
      <c r="K278" s="64">
        <f>G278*I278</f>
        <v>0</v>
      </c>
    </row>
    <row r="279" spans="1:11" x14ac:dyDescent="0.25">
      <c r="A279" s="62"/>
      <c r="C279" s="59"/>
      <c r="G279" s="60"/>
      <c r="I279" s="144"/>
      <c r="J279" s="61"/>
      <c r="K279" s="61"/>
    </row>
    <row r="280" spans="1:11" s="53" customFormat="1" ht="15.75" x14ac:dyDescent="0.25">
      <c r="A280" s="114"/>
      <c r="B280" s="115"/>
      <c r="C280" s="116" t="s">
        <v>187</v>
      </c>
      <c r="D280" s="115"/>
      <c r="E280" s="115"/>
      <c r="F280" s="115"/>
      <c r="G280" s="115"/>
      <c r="H280" s="115"/>
      <c r="I280" s="157"/>
      <c r="J280" s="115"/>
      <c r="K280" s="115"/>
    </row>
    <row r="281" spans="1:11" x14ac:dyDescent="0.25">
      <c r="A281" s="62"/>
      <c r="G281" s="60"/>
      <c r="I281" s="144"/>
      <c r="J281" s="61"/>
      <c r="K281" s="61"/>
    </row>
    <row r="282" spans="1:11" ht="180" x14ac:dyDescent="0.25">
      <c r="A282" s="57" t="s">
        <v>305</v>
      </c>
      <c r="C282" s="59" t="s">
        <v>584</v>
      </c>
      <c r="G282" s="60"/>
      <c r="I282" s="144"/>
      <c r="J282" s="61"/>
      <c r="K282" s="61"/>
    </row>
    <row r="283" spans="1:11" x14ac:dyDescent="0.25">
      <c r="A283" s="62"/>
      <c r="C283" s="51" t="s">
        <v>188</v>
      </c>
      <c r="E283" s="51" t="s">
        <v>10</v>
      </c>
      <c r="G283" s="63">
        <v>0</v>
      </c>
      <c r="I283" s="31"/>
      <c r="J283" s="61"/>
      <c r="K283" s="64">
        <f>G283*I283</f>
        <v>0</v>
      </c>
    </row>
    <row r="284" spans="1:11" x14ac:dyDescent="0.25">
      <c r="A284" s="62"/>
      <c r="G284" s="60"/>
      <c r="I284" s="144"/>
      <c r="J284" s="61"/>
      <c r="K284" s="61"/>
    </row>
    <row r="285" spans="1:11" ht="165" x14ac:dyDescent="0.25">
      <c r="A285" s="57" t="s">
        <v>306</v>
      </c>
      <c r="C285" s="59" t="s">
        <v>585</v>
      </c>
      <c r="G285" s="60"/>
      <c r="I285" s="144"/>
      <c r="J285" s="61"/>
      <c r="K285" s="61"/>
    </row>
    <row r="286" spans="1:11" x14ac:dyDescent="0.25">
      <c r="A286" s="62"/>
      <c r="C286" s="51" t="s">
        <v>190</v>
      </c>
      <c r="E286" s="51" t="s">
        <v>10</v>
      </c>
      <c r="G286" s="63">
        <v>0</v>
      </c>
      <c r="I286" s="31"/>
      <c r="J286" s="61"/>
      <c r="K286" s="64">
        <f>G286*I286</f>
        <v>0</v>
      </c>
    </row>
    <row r="287" spans="1:11" x14ac:dyDescent="0.25">
      <c r="A287" s="83"/>
      <c r="B287" s="76"/>
      <c r="C287" s="76"/>
      <c r="D287" s="76"/>
      <c r="E287" s="76"/>
      <c r="F287" s="76"/>
      <c r="G287" s="84"/>
      <c r="H287" s="76"/>
      <c r="I287" s="34"/>
      <c r="J287" s="81"/>
      <c r="K287" s="81"/>
    </row>
    <row r="288" spans="1:11" ht="135" x14ac:dyDescent="0.25">
      <c r="A288" s="77" t="s">
        <v>23</v>
      </c>
      <c r="B288" s="76"/>
      <c r="C288" s="78" t="s">
        <v>586</v>
      </c>
      <c r="D288" s="76"/>
      <c r="E288" s="76"/>
      <c r="F288" s="76"/>
      <c r="G288" s="84"/>
      <c r="H288" s="76"/>
      <c r="I288" s="34"/>
      <c r="J288" s="81"/>
      <c r="K288" s="81"/>
    </row>
    <row r="289" spans="1:11" x14ac:dyDescent="0.25">
      <c r="A289" s="83"/>
      <c r="B289" s="76"/>
      <c r="C289" s="76" t="s">
        <v>189</v>
      </c>
      <c r="D289" s="76"/>
      <c r="E289" s="76" t="s">
        <v>10</v>
      </c>
      <c r="F289" s="76"/>
      <c r="G289" s="79">
        <v>0</v>
      </c>
      <c r="H289" s="76"/>
      <c r="I289" s="32"/>
      <c r="J289" s="81"/>
      <c r="K289" s="80">
        <f t="shared" ref="K289:K294" si="4">G289*I289</f>
        <v>0</v>
      </c>
    </row>
    <row r="290" spans="1:11" x14ac:dyDescent="0.25">
      <c r="A290" s="83"/>
      <c r="B290" s="76"/>
      <c r="C290" s="76" t="s">
        <v>92</v>
      </c>
      <c r="D290" s="76"/>
      <c r="E290" s="76" t="s">
        <v>10</v>
      </c>
      <c r="F290" s="76"/>
      <c r="G290" s="79">
        <v>0</v>
      </c>
      <c r="H290" s="76"/>
      <c r="I290" s="32"/>
      <c r="J290" s="81"/>
      <c r="K290" s="80">
        <f t="shared" si="4"/>
        <v>0</v>
      </c>
    </row>
    <row r="291" spans="1:11" x14ac:dyDescent="0.25">
      <c r="A291" s="83"/>
      <c r="B291" s="76"/>
      <c r="C291" s="76" t="s">
        <v>193</v>
      </c>
      <c r="D291" s="76"/>
      <c r="E291" s="76" t="s">
        <v>10</v>
      </c>
      <c r="F291" s="76"/>
      <c r="G291" s="79">
        <v>130</v>
      </c>
      <c r="H291" s="76"/>
      <c r="I291" s="32"/>
      <c r="J291" s="81"/>
      <c r="K291" s="80">
        <f t="shared" si="4"/>
        <v>0</v>
      </c>
    </row>
    <row r="292" spans="1:11" x14ac:dyDescent="0.25">
      <c r="A292" s="83"/>
      <c r="B292" s="76"/>
      <c r="C292" s="76" t="s">
        <v>191</v>
      </c>
      <c r="D292" s="76"/>
      <c r="E292" s="76" t="s">
        <v>10</v>
      </c>
      <c r="F292" s="76"/>
      <c r="G292" s="79">
        <v>347</v>
      </c>
      <c r="H292" s="76"/>
      <c r="I292" s="33"/>
      <c r="J292" s="81"/>
      <c r="K292" s="119">
        <f t="shared" si="4"/>
        <v>0</v>
      </c>
    </row>
    <row r="293" spans="1:11" x14ac:dyDescent="0.25">
      <c r="A293" s="83"/>
      <c r="B293" s="76"/>
      <c r="C293" s="76" t="s">
        <v>91</v>
      </c>
      <c r="D293" s="76"/>
      <c r="E293" s="76" t="s">
        <v>10</v>
      </c>
      <c r="F293" s="76"/>
      <c r="G293" s="79">
        <v>347</v>
      </c>
      <c r="H293" s="76"/>
      <c r="I293" s="33"/>
      <c r="J293" s="81"/>
      <c r="K293" s="119">
        <f t="shared" si="4"/>
        <v>0</v>
      </c>
    </row>
    <row r="294" spans="1:11" x14ac:dyDescent="0.25">
      <c r="A294" s="83"/>
      <c r="B294" s="76"/>
      <c r="C294" s="76" t="s">
        <v>192</v>
      </c>
      <c r="D294" s="76"/>
      <c r="E294" s="76" t="s">
        <v>10</v>
      </c>
      <c r="F294" s="76"/>
      <c r="G294" s="79">
        <v>293</v>
      </c>
      <c r="H294" s="76"/>
      <c r="I294" s="32"/>
      <c r="J294" s="81"/>
      <c r="K294" s="80">
        <f t="shared" si="4"/>
        <v>0</v>
      </c>
    </row>
    <row r="295" spans="1:11" x14ac:dyDescent="0.25">
      <c r="A295" s="83"/>
      <c r="B295" s="76"/>
      <c r="C295" s="76"/>
      <c r="D295" s="76"/>
      <c r="E295" s="76"/>
      <c r="F295" s="76"/>
      <c r="G295" s="84"/>
      <c r="H295" s="76"/>
      <c r="I295" s="34"/>
      <c r="J295" s="81"/>
      <c r="K295" s="81"/>
    </row>
    <row r="296" spans="1:11" ht="60" x14ac:dyDescent="0.25">
      <c r="A296" s="57" t="s">
        <v>307</v>
      </c>
      <c r="C296" s="59" t="s">
        <v>194</v>
      </c>
      <c r="G296" s="60"/>
      <c r="I296" s="144"/>
      <c r="J296" s="61"/>
      <c r="K296" s="61"/>
    </row>
    <row r="297" spans="1:11" x14ac:dyDescent="0.25">
      <c r="A297" s="62"/>
      <c r="C297" s="120" t="s">
        <v>195</v>
      </c>
      <c r="D297" s="76"/>
      <c r="E297" s="76" t="s">
        <v>11</v>
      </c>
      <c r="F297" s="76"/>
      <c r="G297" s="79">
        <v>0</v>
      </c>
      <c r="H297" s="76"/>
      <c r="I297" s="32"/>
      <c r="J297" s="81"/>
      <c r="K297" s="80">
        <f t="shared" ref="K297" si="5">G297*I297</f>
        <v>0</v>
      </c>
    </row>
    <row r="298" spans="1:11" x14ac:dyDescent="0.25">
      <c r="A298" s="62"/>
      <c r="C298" s="120" t="s">
        <v>196</v>
      </c>
      <c r="D298" s="76"/>
      <c r="E298" s="76" t="s">
        <v>11</v>
      </c>
      <c r="F298" s="76"/>
      <c r="G298" s="79">
        <v>0</v>
      </c>
      <c r="H298" s="76"/>
      <c r="I298" s="32"/>
      <c r="J298" s="81"/>
      <c r="K298" s="80">
        <f t="shared" ref="K298:K312" si="6">G298*I298</f>
        <v>0</v>
      </c>
    </row>
    <row r="299" spans="1:11" x14ac:dyDescent="0.25">
      <c r="A299" s="62"/>
      <c r="C299" s="120" t="s">
        <v>197</v>
      </c>
      <c r="D299" s="76"/>
      <c r="E299" s="76" t="s">
        <v>11</v>
      </c>
      <c r="F299" s="76"/>
      <c r="G299" s="79">
        <v>0</v>
      </c>
      <c r="H299" s="76"/>
      <c r="I299" s="32"/>
      <c r="J299" s="81"/>
      <c r="K299" s="80">
        <f t="shared" ref="K299" si="7">G299*I299</f>
        <v>0</v>
      </c>
    </row>
    <row r="300" spans="1:11" x14ac:dyDescent="0.25">
      <c r="A300" s="62"/>
      <c r="C300" s="120" t="s">
        <v>198</v>
      </c>
      <c r="D300" s="76"/>
      <c r="E300" s="76" t="s">
        <v>11</v>
      </c>
      <c r="F300" s="76"/>
      <c r="G300" s="79">
        <v>0</v>
      </c>
      <c r="H300" s="76"/>
      <c r="I300" s="32"/>
      <c r="J300" s="81"/>
      <c r="K300" s="80">
        <f t="shared" si="6"/>
        <v>0</v>
      </c>
    </row>
    <row r="301" spans="1:11" x14ac:dyDescent="0.25">
      <c r="A301" s="62"/>
      <c r="C301" s="120" t="s">
        <v>199</v>
      </c>
      <c r="D301" s="76"/>
      <c r="E301" s="76" t="s">
        <v>11</v>
      </c>
      <c r="F301" s="76"/>
      <c r="G301" s="79">
        <v>0</v>
      </c>
      <c r="H301" s="76"/>
      <c r="I301" s="32"/>
      <c r="J301" s="81"/>
      <c r="K301" s="80">
        <f>G301*I301</f>
        <v>0</v>
      </c>
    </row>
    <row r="302" spans="1:11" x14ac:dyDescent="0.25">
      <c r="A302" s="62"/>
      <c r="C302" s="120" t="s">
        <v>200</v>
      </c>
      <c r="D302" s="76"/>
      <c r="E302" s="76" t="s">
        <v>11</v>
      </c>
      <c r="F302" s="76"/>
      <c r="G302" s="79">
        <v>0</v>
      </c>
      <c r="H302" s="76"/>
      <c r="I302" s="32"/>
      <c r="J302" s="81"/>
      <c r="K302" s="80">
        <f t="shared" si="6"/>
        <v>0</v>
      </c>
    </row>
    <row r="303" spans="1:11" x14ac:dyDescent="0.25">
      <c r="A303" s="62"/>
      <c r="C303" s="120" t="s">
        <v>201</v>
      </c>
      <c r="D303" s="76"/>
      <c r="E303" s="76" t="s">
        <v>11</v>
      </c>
      <c r="F303" s="76"/>
      <c r="G303" s="79">
        <v>0</v>
      </c>
      <c r="H303" s="76"/>
      <c r="I303" s="32"/>
      <c r="J303" s="81"/>
      <c r="K303" s="80">
        <f t="shared" ref="K303" si="8">G303*I303</f>
        <v>0</v>
      </c>
    </row>
    <row r="304" spans="1:11" x14ac:dyDescent="0.25">
      <c r="A304" s="62"/>
      <c r="C304" s="120" t="s">
        <v>202</v>
      </c>
      <c r="D304" s="76"/>
      <c r="E304" s="76" t="s">
        <v>11</v>
      </c>
      <c r="F304" s="76"/>
      <c r="G304" s="79">
        <v>0</v>
      </c>
      <c r="H304" s="76"/>
      <c r="I304" s="32"/>
      <c r="J304" s="81"/>
      <c r="K304" s="80">
        <f t="shared" si="6"/>
        <v>0</v>
      </c>
    </row>
    <row r="305" spans="1:11" x14ac:dyDescent="0.25">
      <c r="A305" s="62"/>
      <c r="C305" s="120" t="s">
        <v>203</v>
      </c>
      <c r="D305" s="76"/>
      <c r="E305" s="76" t="s">
        <v>11</v>
      </c>
      <c r="F305" s="76"/>
      <c r="G305" s="79">
        <v>0</v>
      </c>
      <c r="H305" s="76"/>
      <c r="I305" s="32"/>
      <c r="J305" s="81"/>
      <c r="K305" s="80">
        <f t="shared" si="6"/>
        <v>0</v>
      </c>
    </row>
    <row r="306" spans="1:11" x14ac:dyDescent="0.25">
      <c r="A306" s="62"/>
      <c r="C306" s="120" t="s">
        <v>204</v>
      </c>
      <c r="D306" s="76"/>
      <c r="E306" s="76" t="s">
        <v>11</v>
      </c>
      <c r="F306" s="76"/>
      <c r="G306" s="79">
        <v>0</v>
      </c>
      <c r="H306" s="76"/>
      <c r="I306" s="32"/>
      <c r="J306" s="81"/>
      <c r="K306" s="80">
        <f t="shared" ref="K306:K307" si="9">G306*I306</f>
        <v>0</v>
      </c>
    </row>
    <row r="307" spans="1:11" x14ac:dyDescent="0.25">
      <c r="A307" s="62"/>
      <c r="C307" s="120" t="s">
        <v>205</v>
      </c>
      <c r="D307" s="76"/>
      <c r="E307" s="76" t="s">
        <v>11</v>
      </c>
      <c r="F307" s="76"/>
      <c r="G307" s="79">
        <v>2</v>
      </c>
      <c r="H307" s="76"/>
      <c r="I307" s="32"/>
      <c r="J307" s="81"/>
      <c r="K307" s="80">
        <f t="shared" si="9"/>
        <v>0</v>
      </c>
    </row>
    <row r="308" spans="1:11" x14ac:dyDescent="0.25">
      <c r="A308" s="62"/>
      <c r="C308" s="120" t="s">
        <v>206</v>
      </c>
      <c r="D308" s="76"/>
      <c r="E308" s="76" t="s">
        <v>11</v>
      </c>
      <c r="F308" s="76"/>
      <c r="G308" s="79">
        <v>1</v>
      </c>
      <c r="H308" s="76"/>
      <c r="I308" s="32"/>
      <c r="J308" s="81"/>
      <c r="K308" s="80">
        <f t="shared" si="6"/>
        <v>0</v>
      </c>
    </row>
    <row r="309" spans="1:11" x14ac:dyDescent="0.25">
      <c r="A309" s="62"/>
      <c r="C309" s="120" t="s">
        <v>213</v>
      </c>
      <c r="D309" s="76"/>
      <c r="E309" s="76" t="s">
        <v>11</v>
      </c>
      <c r="F309" s="76"/>
      <c r="G309" s="79">
        <v>0</v>
      </c>
      <c r="H309" s="76"/>
      <c r="I309" s="32"/>
      <c r="J309" s="81"/>
      <c r="K309" s="80">
        <f t="shared" si="6"/>
        <v>0</v>
      </c>
    </row>
    <row r="310" spans="1:11" x14ac:dyDescent="0.25">
      <c r="A310" s="62"/>
      <c r="C310" s="120" t="s">
        <v>207</v>
      </c>
      <c r="D310" s="76"/>
      <c r="E310" s="76" t="s">
        <v>11</v>
      </c>
      <c r="F310" s="76"/>
      <c r="G310" s="79">
        <v>0</v>
      </c>
      <c r="H310" s="76"/>
      <c r="I310" s="32"/>
      <c r="J310" s="81"/>
      <c r="K310" s="80">
        <f t="shared" ref="K310" si="10">G310*I310</f>
        <v>0</v>
      </c>
    </row>
    <row r="311" spans="1:11" x14ac:dyDescent="0.25">
      <c r="A311" s="62"/>
      <c r="C311" s="120" t="s">
        <v>212</v>
      </c>
      <c r="D311" s="76"/>
      <c r="E311" s="76" t="s">
        <v>11</v>
      </c>
      <c r="F311" s="76"/>
      <c r="G311" s="79">
        <v>0</v>
      </c>
      <c r="H311" s="76"/>
      <c r="I311" s="32"/>
      <c r="J311" s="81"/>
      <c r="K311" s="80">
        <f t="shared" si="6"/>
        <v>0</v>
      </c>
    </row>
    <row r="312" spans="1:11" x14ac:dyDescent="0.25">
      <c r="A312" s="62"/>
      <c r="C312" s="120" t="s">
        <v>208</v>
      </c>
      <c r="D312" s="76"/>
      <c r="E312" s="76" t="s">
        <v>11</v>
      </c>
      <c r="F312" s="76"/>
      <c r="G312" s="79">
        <v>0</v>
      </c>
      <c r="H312" s="76"/>
      <c r="I312" s="32"/>
      <c r="J312" s="81"/>
      <c r="K312" s="80">
        <f t="shared" si="6"/>
        <v>0</v>
      </c>
    </row>
    <row r="313" spans="1:11" x14ac:dyDescent="0.25">
      <c r="A313" s="62"/>
      <c r="C313" s="120" t="s">
        <v>209</v>
      </c>
      <c r="D313" s="76"/>
      <c r="E313" s="76" t="s">
        <v>11</v>
      </c>
      <c r="F313" s="76"/>
      <c r="G313" s="79">
        <v>0</v>
      </c>
      <c r="H313" s="76"/>
      <c r="I313" s="32"/>
      <c r="J313" s="81"/>
      <c r="K313" s="80">
        <f t="shared" ref="K313" si="11">G313*I313</f>
        <v>0</v>
      </c>
    </row>
    <row r="314" spans="1:11" x14ac:dyDescent="0.25">
      <c r="A314" s="62"/>
      <c r="C314" s="120" t="s">
        <v>210</v>
      </c>
      <c r="D314" s="76"/>
      <c r="E314" s="76" t="s">
        <v>11</v>
      </c>
      <c r="F314" s="76"/>
      <c r="G314" s="79">
        <v>0</v>
      </c>
      <c r="H314" s="76"/>
      <c r="I314" s="32"/>
      <c r="J314" s="81"/>
      <c r="K314" s="80">
        <f>G314*I314</f>
        <v>0</v>
      </c>
    </row>
    <row r="315" spans="1:11" x14ac:dyDescent="0.25">
      <c r="A315" s="62"/>
      <c r="C315" s="120" t="s">
        <v>211</v>
      </c>
      <c r="D315" s="76"/>
      <c r="E315" s="76" t="s">
        <v>11</v>
      </c>
      <c r="F315" s="76"/>
      <c r="G315" s="79">
        <v>5</v>
      </c>
      <c r="H315" s="76"/>
      <c r="I315" s="32"/>
      <c r="J315" s="81"/>
      <c r="K315" s="80">
        <f>G315*I315</f>
        <v>0</v>
      </c>
    </row>
    <row r="316" spans="1:11" x14ac:dyDescent="0.25">
      <c r="A316" s="62"/>
      <c r="C316" s="120" t="s">
        <v>214</v>
      </c>
      <c r="D316" s="76"/>
      <c r="E316" s="76" t="s">
        <v>11</v>
      </c>
      <c r="F316" s="76"/>
      <c r="G316" s="79">
        <v>0</v>
      </c>
      <c r="H316" s="76"/>
      <c r="I316" s="32"/>
      <c r="J316" s="81"/>
      <c r="K316" s="80">
        <f t="shared" ref="K316:K322" si="12">G316*I316</f>
        <v>0</v>
      </c>
    </row>
    <row r="317" spans="1:11" x14ac:dyDescent="0.25">
      <c r="A317" s="62"/>
      <c r="C317" s="120" t="s">
        <v>215</v>
      </c>
      <c r="D317" s="76"/>
      <c r="E317" s="76" t="s">
        <v>11</v>
      </c>
      <c r="F317" s="76"/>
      <c r="G317" s="79">
        <v>0</v>
      </c>
      <c r="H317" s="76"/>
      <c r="I317" s="32"/>
      <c r="J317" s="81"/>
      <c r="K317" s="80">
        <f t="shared" si="12"/>
        <v>0</v>
      </c>
    </row>
    <row r="318" spans="1:11" x14ac:dyDescent="0.25">
      <c r="A318" s="62"/>
      <c r="C318" s="120" t="s">
        <v>219</v>
      </c>
      <c r="D318" s="76"/>
      <c r="E318" s="76" t="s">
        <v>11</v>
      </c>
      <c r="F318" s="76"/>
      <c r="G318" s="79">
        <v>0</v>
      </c>
      <c r="H318" s="76"/>
      <c r="I318" s="32"/>
      <c r="J318" s="81"/>
      <c r="K318" s="80">
        <f t="shared" si="12"/>
        <v>0</v>
      </c>
    </row>
    <row r="319" spans="1:11" x14ac:dyDescent="0.25">
      <c r="A319" s="62"/>
      <c r="C319" s="120" t="s">
        <v>216</v>
      </c>
      <c r="D319" s="76"/>
      <c r="E319" s="76" t="s">
        <v>11</v>
      </c>
      <c r="F319" s="76"/>
      <c r="G319" s="79">
        <v>0</v>
      </c>
      <c r="H319" s="76"/>
      <c r="I319" s="32"/>
      <c r="J319" s="81"/>
      <c r="K319" s="80">
        <f t="shared" si="12"/>
        <v>0</v>
      </c>
    </row>
    <row r="320" spans="1:11" x14ac:dyDescent="0.25">
      <c r="A320" s="62"/>
      <c r="C320" s="120" t="s">
        <v>217</v>
      </c>
      <c r="D320" s="76"/>
      <c r="E320" s="76" t="s">
        <v>11</v>
      </c>
      <c r="F320" s="76"/>
      <c r="G320" s="79">
        <v>2</v>
      </c>
      <c r="H320" s="76"/>
      <c r="I320" s="32"/>
      <c r="J320" s="81"/>
      <c r="K320" s="80">
        <f t="shared" si="12"/>
        <v>0</v>
      </c>
    </row>
    <row r="321" spans="1:11" x14ac:dyDescent="0.25">
      <c r="A321" s="62"/>
      <c r="C321" s="120" t="s">
        <v>231</v>
      </c>
      <c r="D321" s="76"/>
      <c r="E321" s="76" t="s">
        <v>11</v>
      </c>
      <c r="F321" s="76"/>
      <c r="G321" s="79">
        <v>2</v>
      </c>
      <c r="H321" s="76"/>
      <c r="I321" s="32"/>
      <c r="J321" s="81"/>
      <c r="K321" s="80">
        <f t="shared" ref="K321" si="13">G321*I321</f>
        <v>0</v>
      </c>
    </row>
    <row r="322" spans="1:11" x14ac:dyDescent="0.25">
      <c r="A322" s="62"/>
      <c r="C322" s="120" t="s">
        <v>218</v>
      </c>
      <c r="D322" s="76"/>
      <c r="E322" s="76" t="s">
        <v>11</v>
      </c>
      <c r="F322" s="76"/>
      <c r="G322" s="79">
        <v>2</v>
      </c>
      <c r="H322" s="76"/>
      <c r="I322" s="32"/>
      <c r="J322" s="81"/>
      <c r="K322" s="80">
        <f t="shared" si="12"/>
        <v>0</v>
      </c>
    </row>
    <row r="323" spans="1:11" x14ac:dyDescent="0.25">
      <c r="A323" s="62"/>
      <c r="C323" s="120" t="s">
        <v>379</v>
      </c>
      <c r="D323" s="76"/>
      <c r="E323" s="76" t="s">
        <v>11</v>
      </c>
      <c r="F323" s="76"/>
      <c r="G323" s="79">
        <v>2</v>
      </c>
      <c r="H323" s="76"/>
      <c r="I323" s="32"/>
      <c r="J323" s="81"/>
      <c r="K323" s="80">
        <f t="shared" ref="K323" si="14">G323*I323</f>
        <v>0</v>
      </c>
    </row>
    <row r="324" spans="1:11" x14ac:dyDescent="0.25">
      <c r="A324" s="62"/>
      <c r="G324" s="60"/>
      <c r="I324" s="144"/>
      <c r="J324" s="61"/>
      <c r="K324" s="61"/>
    </row>
    <row r="325" spans="1:11" ht="60" x14ac:dyDescent="0.25">
      <c r="A325" s="57" t="s">
        <v>308</v>
      </c>
      <c r="C325" s="59" t="s">
        <v>221</v>
      </c>
      <c r="G325" s="60"/>
      <c r="I325" s="144"/>
      <c r="J325" s="61"/>
      <c r="K325" s="61"/>
    </row>
    <row r="326" spans="1:11" x14ac:dyDescent="0.25">
      <c r="A326" s="57"/>
      <c r="C326" s="59" t="s">
        <v>82</v>
      </c>
      <c r="E326" s="51" t="s">
        <v>11</v>
      </c>
      <c r="G326" s="63">
        <v>2</v>
      </c>
      <c r="I326" s="31"/>
      <c r="J326" s="61"/>
      <c r="K326" s="64">
        <f>G326*I326</f>
        <v>0</v>
      </c>
    </row>
    <row r="327" spans="1:11" x14ac:dyDescent="0.25">
      <c r="A327" s="57"/>
      <c r="C327" s="59" t="s">
        <v>13</v>
      </c>
      <c r="E327" s="51" t="s">
        <v>11</v>
      </c>
      <c r="G327" s="63">
        <v>2</v>
      </c>
      <c r="I327" s="31"/>
      <c r="J327" s="61"/>
      <c r="K327" s="64">
        <f>G327*I327</f>
        <v>0</v>
      </c>
    </row>
    <row r="328" spans="1:11" x14ac:dyDescent="0.25">
      <c r="A328" s="57"/>
      <c r="C328" s="59" t="s">
        <v>14</v>
      </c>
      <c r="E328" s="51" t="s">
        <v>11</v>
      </c>
      <c r="G328" s="63">
        <v>0</v>
      </c>
      <c r="I328" s="31"/>
      <c r="J328" s="61"/>
      <c r="K328" s="64">
        <f>G328*I328</f>
        <v>0</v>
      </c>
    </row>
    <row r="329" spans="1:11" x14ac:dyDescent="0.25">
      <c r="A329" s="57"/>
      <c r="C329" s="59" t="s">
        <v>83</v>
      </c>
      <c r="E329" s="51" t="s">
        <v>11</v>
      </c>
      <c r="G329" s="63">
        <v>0</v>
      </c>
      <c r="I329" s="31"/>
      <c r="J329" s="61"/>
      <c r="K329" s="64">
        <f>G329*I329</f>
        <v>0</v>
      </c>
    </row>
    <row r="330" spans="1:11" x14ac:dyDescent="0.25">
      <c r="A330" s="57"/>
      <c r="C330" s="59" t="s">
        <v>84</v>
      </c>
      <c r="E330" s="51" t="s">
        <v>11</v>
      </c>
      <c r="G330" s="63">
        <v>0</v>
      </c>
      <c r="I330" s="31"/>
      <c r="J330" s="61"/>
      <c r="K330" s="64">
        <f>G330*I330</f>
        <v>0</v>
      </c>
    </row>
    <row r="331" spans="1:11" x14ac:dyDescent="0.25">
      <c r="A331" s="57"/>
      <c r="C331" s="59"/>
      <c r="G331" s="60"/>
      <c r="I331" s="144"/>
      <c r="J331" s="61"/>
      <c r="K331" s="61"/>
    </row>
    <row r="332" spans="1:11" s="121" customFormat="1" ht="60" x14ac:dyDescent="0.25">
      <c r="A332" s="57" t="s">
        <v>591</v>
      </c>
      <c r="C332" s="82" t="s">
        <v>592</v>
      </c>
      <c r="G332" s="122"/>
      <c r="I332" s="158"/>
      <c r="J332" s="123"/>
      <c r="K332" s="123"/>
    </row>
    <row r="333" spans="1:11" s="76" customFormat="1" x14ac:dyDescent="0.25">
      <c r="A333" s="83"/>
      <c r="C333" s="59" t="s">
        <v>593</v>
      </c>
      <c r="D333" s="51"/>
      <c r="E333" s="51" t="s">
        <v>11</v>
      </c>
      <c r="F333" s="51"/>
      <c r="G333" s="63">
        <v>4</v>
      </c>
      <c r="H333" s="51"/>
      <c r="I333" s="31"/>
      <c r="J333" s="61"/>
      <c r="K333" s="64">
        <f t="shared" ref="K333:K338" si="15">G333*I333</f>
        <v>0</v>
      </c>
    </row>
    <row r="334" spans="1:11" s="76" customFormat="1" x14ac:dyDescent="0.25">
      <c r="A334" s="83"/>
      <c r="C334" s="59" t="s">
        <v>594</v>
      </c>
      <c r="D334" s="51"/>
      <c r="E334" s="51" t="s">
        <v>11</v>
      </c>
      <c r="F334" s="51"/>
      <c r="G334" s="63">
        <v>2</v>
      </c>
      <c r="H334" s="51"/>
      <c r="I334" s="31"/>
      <c r="J334" s="61"/>
      <c r="K334" s="64">
        <f t="shared" si="15"/>
        <v>0</v>
      </c>
    </row>
    <row r="335" spans="1:11" s="76" customFormat="1" x14ac:dyDescent="0.25">
      <c r="A335" s="83"/>
      <c r="C335" s="59" t="s">
        <v>595</v>
      </c>
      <c r="D335" s="51"/>
      <c r="E335" s="51" t="s">
        <v>11</v>
      </c>
      <c r="F335" s="51"/>
      <c r="G335" s="63">
        <v>2</v>
      </c>
      <c r="H335" s="51"/>
      <c r="I335" s="31"/>
      <c r="J335" s="61"/>
      <c r="K335" s="64">
        <f t="shared" si="15"/>
        <v>0</v>
      </c>
    </row>
    <row r="336" spans="1:11" s="76" customFormat="1" x14ac:dyDescent="0.25">
      <c r="A336" s="83"/>
      <c r="C336" s="59" t="s">
        <v>596</v>
      </c>
      <c r="D336" s="51"/>
      <c r="E336" s="51" t="s">
        <v>11</v>
      </c>
      <c r="F336" s="51"/>
      <c r="G336" s="63">
        <v>1</v>
      </c>
      <c r="H336" s="51"/>
      <c r="I336" s="31"/>
      <c r="J336" s="61"/>
      <c r="K336" s="64">
        <f t="shared" si="15"/>
        <v>0</v>
      </c>
    </row>
    <row r="337" spans="1:11" s="76" customFormat="1" x14ac:dyDescent="0.25">
      <c r="A337" s="83"/>
      <c r="C337" s="59" t="s">
        <v>597</v>
      </c>
      <c r="D337" s="51"/>
      <c r="E337" s="51" t="s">
        <v>11</v>
      </c>
      <c r="F337" s="51"/>
      <c r="G337" s="63">
        <v>1</v>
      </c>
      <c r="H337" s="51"/>
      <c r="I337" s="31"/>
      <c r="J337" s="61"/>
      <c r="K337" s="64">
        <f t="shared" si="15"/>
        <v>0</v>
      </c>
    </row>
    <row r="338" spans="1:11" s="76" customFormat="1" x14ac:dyDescent="0.25">
      <c r="A338" s="83"/>
      <c r="C338" s="59" t="s">
        <v>597</v>
      </c>
      <c r="D338" s="51"/>
      <c r="E338" s="51" t="s">
        <v>11</v>
      </c>
      <c r="F338" s="51"/>
      <c r="G338" s="63">
        <v>1</v>
      </c>
      <c r="H338" s="51"/>
      <c r="I338" s="31"/>
      <c r="J338" s="61"/>
      <c r="K338" s="64">
        <f t="shared" si="15"/>
        <v>0</v>
      </c>
    </row>
    <row r="339" spans="1:11" s="76" customFormat="1" x14ac:dyDescent="0.25">
      <c r="A339" s="83"/>
      <c r="G339" s="84"/>
      <c r="I339" s="34"/>
      <c r="J339" s="81"/>
      <c r="K339" s="81"/>
    </row>
    <row r="340" spans="1:11" ht="90" x14ac:dyDescent="0.25">
      <c r="A340" s="57" t="s">
        <v>24</v>
      </c>
      <c r="C340" s="59" t="s">
        <v>76</v>
      </c>
      <c r="G340" s="60"/>
      <c r="I340" s="144"/>
      <c r="J340" s="61"/>
      <c r="K340" s="61"/>
    </row>
    <row r="341" spans="1:11" ht="30" x14ac:dyDescent="0.25">
      <c r="A341" s="62"/>
      <c r="C341" s="59" t="s">
        <v>81</v>
      </c>
      <c r="E341" s="51" t="s">
        <v>11</v>
      </c>
      <c r="G341" s="63">
        <v>1</v>
      </c>
      <c r="I341" s="31"/>
      <c r="J341" s="61"/>
      <c r="K341" s="64">
        <f>G341*I341</f>
        <v>0</v>
      </c>
    </row>
    <row r="342" spans="1:11" ht="30" x14ac:dyDescent="0.25">
      <c r="A342" s="62"/>
      <c r="C342" s="59" t="s">
        <v>80</v>
      </c>
      <c r="E342" s="51" t="s">
        <v>11</v>
      </c>
      <c r="G342" s="63">
        <v>1</v>
      </c>
      <c r="I342" s="31"/>
      <c r="J342" s="61"/>
      <c r="K342" s="64">
        <f>G342*I342</f>
        <v>0</v>
      </c>
    </row>
    <row r="343" spans="1:11" ht="30" x14ac:dyDescent="0.25">
      <c r="A343" s="62"/>
      <c r="C343" s="59" t="s">
        <v>79</v>
      </c>
      <c r="E343" s="51" t="s">
        <v>11</v>
      </c>
      <c r="G343" s="63">
        <v>1</v>
      </c>
      <c r="I343" s="31"/>
      <c r="J343" s="61"/>
      <c r="K343" s="64">
        <f>G343*I343</f>
        <v>0</v>
      </c>
    </row>
    <row r="344" spans="1:11" ht="30" x14ac:dyDescent="0.25">
      <c r="A344" s="62"/>
      <c r="C344" s="59" t="s">
        <v>78</v>
      </c>
      <c r="E344" s="51" t="s">
        <v>11</v>
      </c>
      <c r="G344" s="63">
        <v>0</v>
      </c>
      <c r="I344" s="31"/>
      <c r="J344" s="61"/>
      <c r="K344" s="64">
        <f>G344*I344</f>
        <v>0</v>
      </c>
    </row>
    <row r="345" spans="1:11" ht="30" x14ac:dyDescent="0.25">
      <c r="A345" s="62"/>
      <c r="C345" s="59" t="s">
        <v>77</v>
      </c>
      <c r="E345" s="51" t="s">
        <v>11</v>
      </c>
      <c r="G345" s="63">
        <v>0</v>
      </c>
      <c r="I345" s="31"/>
      <c r="J345" s="61"/>
      <c r="K345" s="64">
        <f>G345*I345</f>
        <v>0</v>
      </c>
    </row>
    <row r="346" spans="1:11" x14ac:dyDescent="0.25">
      <c r="A346" s="57"/>
      <c r="C346" s="59"/>
      <c r="G346" s="60"/>
      <c r="I346" s="144"/>
      <c r="J346" s="61"/>
      <c r="K346" s="61"/>
    </row>
    <row r="347" spans="1:11" ht="90" x14ac:dyDescent="0.25">
      <c r="A347" s="57" t="s">
        <v>26</v>
      </c>
      <c r="C347" s="59" t="s">
        <v>85</v>
      </c>
      <c r="G347" s="60"/>
      <c r="I347" s="144"/>
      <c r="J347" s="61"/>
      <c r="K347" s="61"/>
    </row>
    <row r="348" spans="1:11" ht="30" x14ac:dyDescent="0.25">
      <c r="A348" s="62"/>
      <c r="C348" s="59" t="s">
        <v>222</v>
      </c>
      <c r="E348" s="51" t="s">
        <v>11</v>
      </c>
      <c r="G348" s="63">
        <v>1</v>
      </c>
      <c r="I348" s="31"/>
      <c r="J348" s="61"/>
      <c r="K348" s="64">
        <f>G348*I348</f>
        <v>0</v>
      </c>
    </row>
    <row r="349" spans="1:11" ht="30" x14ac:dyDescent="0.25">
      <c r="A349" s="62"/>
      <c r="C349" s="59" t="s">
        <v>223</v>
      </c>
      <c r="E349" s="51" t="s">
        <v>11</v>
      </c>
      <c r="G349" s="63">
        <v>1</v>
      </c>
      <c r="I349" s="31"/>
      <c r="J349" s="61"/>
      <c r="K349" s="64">
        <f>G349*I349</f>
        <v>0</v>
      </c>
    </row>
    <row r="350" spans="1:11" ht="30" x14ac:dyDescent="0.25">
      <c r="A350" s="62"/>
      <c r="C350" s="59" t="s">
        <v>224</v>
      </c>
      <c r="E350" s="51" t="s">
        <v>11</v>
      </c>
      <c r="G350" s="63">
        <v>0</v>
      </c>
      <c r="I350" s="31"/>
      <c r="J350" s="61"/>
      <c r="K350" s="64">
        <f>G350*I350</f>
        <v>0</v>
      </c>
    </row>
    <row r="351" spans="1:11" ht="30" x14ac:dyDescent="0.25">
      <c r="A351" s="62"/>
      <c r="C351" s="59" t="s">
        <v>225</v>
      </c>
      <c r="E351" s="51" t="s">
        <v>11</v>
      </c>
      <c r="G351" s="63">
        <v>0</v>
      </c>
      <c r="I351" s="31"/>
      <c r="J351" s="61"/>
      <c r="K351" s="64">
        <f>G351*I351</f>
        <v>0</v>
      </c>
    </row>
    <row r="352" spans="1:11" ht="30" x14ac:dyDescent="0.25">
      <c r="A352" s="62"/>
      <c r="C352" s="59" t="s">
        <v>226</v>
      </c>
      <c r="E352" s="51" t="s">
        <v>11</v>
      </c>
      <c r="G352" s="63">
        <v>0</v>
      </c>
      <c r="I352" s="31"/>
      <c r="J352" s="61"/>
      <c r="K352" s="64">
        <f>G352*I352</f>
        <v>0</v>
      </c>
    </row>
    <row r="353" spans="1:11" x14ac:dyDescent="0.25">
      <c r="A353" s="62"/>
      <c r="C353" s="59"/>
      <c r="F353" s="59"/>
      <c r="I353" s="144"/>
      <c r="J353" s="61"/>
      <c r="K353" s="61"/>
    </row>
    <row r="354" spans="1:11" s="53" customFormat="1" ht="15.75" x14ac:dyDescent="0.25">
      <c r="A354" s="114"/>
      <c r="B354" s="115"/>
      <c r="C354" s="116" t="s">
        <v>236</v>
      </c>
      <c r="D354" s="115"/>
      <c r="E354" s="115"/>
      <c r="F354" s="115"/>
      <c r="G354" s="115"/>
      <c r="H354" s="115"/>
      <c r="I354" s="157"/>
      <c r="J354" s="115"/>
      <c r="K354" s="115"/>
    </row>
    <row r="355" spans="1:11" x14ac:dyDescent="0.25">
      <c r="A355" s="62"/>
      <c r="G355" s="60"/>
      <c r="I355" s="144"/>
      <c r="J355" s="61"/>
      <c r="K355" s="61"/>
    </row>
    <row r="356" spans="1:11" ht="60" x14ac:dyDescent="0.25">
      <c r="A356" s="77" t="s">
        <v>317</v>
      </c>
      <c r="B356" s="76"/>
      <c r="C356" s="78" t="s">
        <v>587</v>
      </c>
      <c r="D356" s="76"/>
      <c r="E356" s="76"/>
      <c r="F356" s="76"/>
      <c r="G356" s="84"/>
      <c r="H356" s="76"/>
      <c r="I356" s="34"/>
      <c r="J356" s="81"/>
      <c r="K356" s="81"/>
    </row>
    <row r="357" spans="1:11" x14ac:dyDescent="0.25">
      <c r="A357" s="83"/>
      <c r="B357" s="76"/>
      <c r="C357" s="78" t="s">
        <v>318</v>
      </c>
      <c r="D357" s="76"/>
      <c r="E357" s="76" t="s">
        <v>11</v>
      </c>
      <c r="F357" s="76"/>
      <c r="G357" s="79">
        <v>20</v>
      </c>
      <c r="H357" s="76"/>
      <c r="I357" s="32"/>
      <c r="J357" s="81"/>
      <c r="K357" s="80">
        <f t="shared" ref="K357:K368" si="16">G357*I357</f>
        <v>0</v>
      </c>
    </row>
    <row r="358" spans="1:11" x14ac:dyDescent="0.25">
      <c r="A358" s="83"/>
      <c r="B358" s="76"/>
      <c r="C358" s="78" t="s">
        <v>319</v>
      </c>
      <c r="D358" s="76"/>
      <c r="E358" s="76" t="s">
        <v>11</v>
      </c>
      <c r="F358" s="76"/>
      <c r="G358" s="79">
        <v>5</v>
      </c>
      <c r="H358" s="76"/>
      <c r="I358" s="32"/>
      <c r="J358" s="81"/>
      <c r="K358" s="80">
        <f t="shared" si="16"/>
        <v>0</v>
      </c>
    </row>
    <row r="359" spans="1:11" x14ac:dyDescent="0.25">
      <c r="A359" s="83"/>
      <c r="B359" s="76"/>
      <c r="C359" s="78" t="s">
        <v>320</v>
      </c>
      <c r="D359" s="76"/>
      <c r="E359" s="76" t="s">
        <v>11</v>
      </c>
      <c r="F359" s="76"/>
      <c r="G359" s="79">
        <v>5</v>
      </c>
      <c r="H359" s="76"/>
      <c r="I359" s="32"/>
      <c r="J359" s="81"/>
      <c r="K359" s="80">
        <f t="shared" si="16"/>
        <v>0</v>
      </c>
    </row>
    <row r="360" spans="1:11" x14ac:dyDescent="0.25">
      <c r="A360" s="83"/>
      <c r="B360" s="76"/>
      <c r="C360" s="78" t="s">
        <v>321</v>
      </c>
      <c r="D360" s="76"/>
      <c r="E360" s="76" t="s">
        <v>11</v>
      </c>
      <c r="F360" s="76"/>
      <c r="G360" s="79">
        <v>6</v>
      </c>
      <c r="H360" s="76"/>
      <c r="I360" s="32"/>
      <c r="J360" s="81"/>
      <c r="K360" s="80">
        <f t="shared" si="16"/>
        <v>0</v>
      </c>
    </row>
    <row r="361" spans="1:11" x14ac:dyDescent="0.25">
      <c r="A361" s="83"/>
      <c r="B361" s="76"/>
      <c r="C361" s="78" t="s">
        <v>311</v>
      </c>
      <c r="D361" s="76"/>
      <c r="E361" s="76" t="s">
        <v>11</v>
      </c>
      <c r="F361" s="76"/>
      <c r="G361" s="79">
        <v>4</v>
      </c>
      <c r="H361" s="76"/>
      <c r="I361" s="32"/>
      <c r="J361" s="81"/>
      <c r="K361" s="80">
        <f t="shared" si="16"/>
        <v>0</v>
      </c>
    </row>
    <row r="362" spans="1:11" x14ac:dyDescent="0.25">
      <c r="A362" s="83"/>
      <c r="B362" s="76"/>
      <c r="C362" s="78" t="s">
        <v>312</v>
      </c>
      <c r="D362" s="76"/>
      <c r="E362" s="76" t="s">
        <v>11</v>
      </c>
      <c r="F362" s="76"/>
      <c r="G362" s="79">
        <v>6</v>
      </c>
      <c r="H362" s="76"/>
      <c r="I362" s="32"/>
      <c r="J362" s="81"/>
      <c r="K362" s="80">
        <f t="shared" si="16"/>
        <v>0</v>
      </c>
    </row>
    <row r="363" spans="1:11" x14ac:dyDescent="0.25">
      <c r="A363" s="83"/>
      <c r="B363" s="76"/>
      <c r="C363" s="78" t="s">
        <v>227</v>
      </c>
      <c r="D363" s="76"/>
      <c r="E363" s="76" t="s">
        <v>11</v>
      </c>
      <c r="F363" s="76"/>
      <c r="G363" s="79">
        <v>18</v>
      </c>
      <c r="H363" s="76"/>
      <c r="I363" s="32"/>
      <c r="J363" s="81"/>
      <c r="K363" s="80">
        <f t="shared" si="16"/>
        <v>0</v>
      </c>
    </row>
    <row r="364" spans="1:11" x14ac:dyDescent="0.25">
      <c r="A364" s="83"/>
      <c r="B364" s="76"/>
      <c r="C364" s="78" t="s">
        <v>313</v>
      </c>
      <c r="D364" s="76"/>
      <c r="E364" s="76" t="s">
        <v>11</v>
      </c>
      <c r="F364" s="76"/>
      <c r="G364" s="79">
        <v>8</v>
      </c>
      <c r="H364" s="76"/>
      <c r="I364" s="32"/>
      <c r="J364" s="81"/>
      <c r="K364" s="80">
        <f t="shared" si="16"/>
        <v>0</v>
      </c>
    </row>
    <row r="365" spans="1:11" x14ac:dyDescent="0.25">
      <c r="A365" s="83"/>
      <c r="B365" s="76"/>
      <c r="C365" s="78" t="s">
        <v>314</v>
      </c>
      <c r="D365" s="76"/>
      <c r="E365" s="76" t="s">
        <v>11</v>
      </c>
      <c r="F365" s="76"/>
      <c r="G365" s="79">
        <v>2</v>
      </c>
      <c r="H365" s="76"/>
      <c r="I365" s="32"/>
      <c r="J365" s="81"/>
      <c r="K365" s="80">
        <f t="shared" si="16"/>
        <v>0</v>
      </c>
    </row>
    <row r="366" spans="1:11" x14ac:dyDescent="0.25">
      <c r="A366" s="83"/>
      <c r="B366" s="76"/>
      <c r="C366" s="78" t="s">
        <v>315</v>
      </c>
      <c r="D366" s="76"/>
      <c r="E366" s="76" t="s">
        <v>11</v>
      </c>
      <c r="F366" s="76"/>
      <c r="G366" s="79">
        <v>8</v>
      </c>
      <c r="H366" s="76"/>
      <c r="I366" s="32"/>
      <c r="J366" s="81"/>
      <c r="K366" s="80">
        <f t="shared" si="16"/>
        <v>0</v>
      </c>
    </row>
    <row r="367" spans="1:11" x14ac:dyDescent="0.25">
      <c r="A367" s="83"/>
      <c r="B367" s="76"/>
      <c r="C367" s="78" t="s">
        <v>86</v>
      </c>
      <c r="D367" s="76"/>
      <c r="E367" s="76" t="s">
        <v>11</v>
      </c>
      <c r="F367" s="76"/>
      <c r="G367" s="79">
        <v>10</v>
      </c>
      <c r="H367" s="76"/>
      <c r="I367" s="32"/>
      <c r="J367" s="81"/>
      <c r="K367" s="80">
        <f t="shared" si="16"/>
        <v>0</v>
      </c>
    </row>
    <row r="368" spans="1:11" x14ac:dyDescent="0.25">
      <c r="A368" s="83"/>
      <c r="B368" s="76"/>
      <c r="C368" s="78" t="s">
        <v>316</v>
      </c>
      <c r="D368" s="76"/>
      <c r="E368" s="76" t="s">
        <v>11</v>
      </c>
      <c r="F368" s="76"/>
      <c r="G368" s="79">
        <v>6</v>
      </c>
      <c r="H368" s="76"/>
      <c r="I368" s="32"/>
      <c r="J368" s="81"/>
      <c r="K368" s="80">
        <f t="shared" si="16"/>
        <v>0</v>
      </c>
    </row>
    <row r="369" spans="1:11" x14ac:dyDescent="0.25">
      <c r="A369" s="62"/>
      <c r="C369" s="90"/>
      <c r="D369" s="90"/>
      <c r="E369" s="90"/>
      <c r="F369" s="90"/>
      <c r="G369" s="124"/>
      <c r="H369" s="90"/>
      <c r="I369" s="159"/>
      <c r="J369" s="125"/>
      <c r="K369" s="125"/>
    </row>
    <row r="370" spans="1:11" ht="105" x14ac:dyDescent="0.25">
      <c r="A370" s="57" t="s">
        <v>350</v>
      </c>
      <c r="C370" s="59" t="s">
        <v>87</v>
      </c>
      <c r="G370" s="60"/>
      <c r="I370" s="144"/>
      <c r="J370" s="61"/>
      <c r="K370" s="61"/>
    </row>
    <row r="371" spans="1:11" x14ac:dyDescent="0.25">
      <c r="A371" s="62"/>
      <c r="C371" s="59" t="s">
        <v>232</v>
      </c>
      <c r="E371" s="51" t="s">
        <v>11</v>
      </c>
      <c r="G371" s="63">
        <v>3</v>
      </c>
      <c r="I371" s="31"/>
      <c r="J371" s="61"/>
      <c r="K371" s="64">
        <f>G371*I371</f>
        <v>0</v>
      </c>
    </row>
    <row r="372" spans="1:11" x14ac:dyDescent="0.25">
      <c r="A372" s="62"/>
      <c r="C372" s="59" t="s">
        <v>88</v>
      </c>
      <c r="E372" s="51" t="s">
        <v>11</v>
      </c>
      <c r="G372" s="63">
        <v>5</v>
      </c>
      <c r="I372" s="31"/>
      <c r="J372" s="61"/>
      <c r="K372" s="64">
        <f>G372*I372</f>
        <v>0</v>
      </c>
    </row>
    <row r="373" spans="1:11" x14ac:dyDescent="0.25">
      <c r="A373" s="62"/>
      <c r="C373" s="59" t="s">
        <v>233</v>
      </c>
      <c r="E373" s="51" t="s">
        <v>11</v>
      </c>
      <c r="G373" s="63">
        <v>4</v>
      </c>
      <c r="I373" s="31"/>
      <c r="J373" s="61"/>
      <c r="K373" s="64">
        <f>G373*I373</f>
        <v>0</v>
      </c>
    </row>
    <row r="374" spans="1:11" x14ac:dyDescent="0.25">
      <c r="A374" s="62"/>
      <c r="C374" s="59" t="s">
        <v>234</v>
      </c>
      <c r="E374" s="51" t="s">
        <v>11</v>
      </c>
      <c r="G374" s="63">
        <v>4</v>
      </c>
      <c r="I374" s="31"/>
      <c r="J374" s="61"/>
      <c r="K374" s="64">
        <f>G374*I374</f>
        <v>0</v>
      </c>
    </row>
    <row r="375" spans="1:11" x14ac:dyDescent="0.25">
      <c r="A375" s="62"/>
      <c r="C375" s="59" t="s">
        <v>235</v>
      </c>
      <c r="E375" s="51" t="s">
        <v>11</v>
      </c>
      <c r="G375" s="63">
        <v>9</v>
      </c>
      <c r="I375" s="31"/>
      <c r="J375" s="61"/>
      <c r="K375" s="64">
        <f>G375*I375</f>
        <v>0</v>
      </c>
    </row>
    <row r="376" spans="1:11" x14ac:dyDescent="0.25">
      <c r="A376" s="62"/>
      <c r="G376" s="60"/>
      <c r="I376" s="144"/>
      <c r="J376" s="61"/>
      <c r="K376" s="61"/>
    </row>
    <row r="377" spans="1:11" ht="45" x14ac:dyDescent="0.25">
      <c r="A377" s="57" t="s">
        <v>351</v>
      </c>
      <c r="C377" s="59" t="s">
        <v>327</v>
      </c>
      <c r="G377" s="60"/>
      <c r="I377" s="144"/>
      <c r="J377" s="61"/>
      <c r="K377" s="61"/>
    </row>
    <row r="378" spans="1:11" x14ac:dyDescent="0.25">
      <c r="A378" s="62"/>
      <c r="C378" s="59" t="s">
        <v>322</v>
      </c>
      <c r="E378" s="51" t="s">
        <v>11</v>
      </c>
      <c r="G378" s="63">
        <v>3</v>
      </c>
      <c r="I378" s="31"/>
      <c r="J378" s="61"/>
      <c r="K378" s="64">
        <f>G378*I378</f>
        <v>0</v>
      </c>
    </row>
    <row r="379" spans="1:11" x14ac:dyDescent="0.25">
      <c r="A379" s="62"/>
      <c r="C379" s="59" t="s">
        <v>323</v>
      </c>
      <c r="E379" s="51" t="s">
        <v>11</v>
      </c>
      <c r="G379" s="63">
        <v>5</v>
      </c>
      <c r="I379" s="31"/>
      <c r="J379" s="61"/>
      <c r="K379" s="64">
        <f>G379*I379</f>
        <v>0</v>
      </c>
    </row>
    <row r="380" spans="1:11" x14ac:dyDescent="0.25">
      <c r="A380" s="62"/>
      <c r="C380" s="59" t="s">
        <v>324</v>
      </c>
      <c r="E380" s="51" t="s">
        <v>11</v>
      </c>
      <c r="G380" s="63">
        <v>4</v>
      </c>
      <c r="I380" s="31"/>
      <c r="J380" s="61"/>
      <c r="K380" s="64">
        <f>G380*I380</f>
        <v>0</v>
      </c>
    </row>
    <row r="381" spans="1:11" x14ac:dyDescent="0.25">
      <c r="A381" s="62"/>
      <c r="C381" s="59" t="s">
        <v>325</v>
      </c>
      <c r="E381" s="51" t="s">
        <v>11</v>
      </c>
      <c r="G381" s="63">
        <v>4</v>
      </c>
      <c r="I381" s="31"/>
      <c r="J381" s="61"/>
      <c r="K381" s="64">
        <f>G381*I381</f>
        <v>0</v>
      </c>
    </row>
    <row r="382" spans="1:11" x14ac:dyDescent="0.25">
      <c r="A382" s="62"/>
      <c r="C382" s="59" t="s">
        <v>326</v>
      </c>
      <c r="E382" s="51" t="s">
        <v>11</v>
      </c>
      <c r="G382" s="63">
        <v>9</v>
      </c>
      <c r="I382" s="31"/>
      <c r="J382" s="61"/>
      <c r="K382" s="64">
        <f>G382*I382</f>
        <v>0</v>
      </c>
    </row>
    <row r="383" spans="1:11" x14ac:dyDescent="0.25">
      <c r="A383" s="62"/>
      <c r="C383" s="59"/>
      <c r="G383" s="60"/>
      <c r="I383" s="144"/>
      <c r="J383" s="61"/>
      <c r="K383" s="61"/>
    </row>
    <row r="384" spans="1:11" ht="270" x14ac:dyDescent="0.25">
      <c r="A384" s="57" t="s">
        <v>352</v>
      </c>
      <c r="C384" s="59" t="s">
        <v>328</v>
      </c>
      <c r="G384" s="60"/>
      <c r="I384" s="144"/>
      <c r="J384" s="61"/>
      <c r="K384" s="61"/>
    </row>
    <row r="385" spans="1:11" x14ac:dyDescent="0.25">
      <c r="A385" s="62"/>
      <c r="C385" s="59" t="s">
        <v>322</v>
      </c>
      <c r="E385" s="51" t="s">
        <v>11</v>
      </c>
      <c r="G385" s="63">
        <v>3</v>
      </c>
      <c r="I385" s="31"/>
      <c r="J385" s="61"/>
      <c r="K385" s="64">
        <f>G385*I385</f>
        <v>0</v>
      </c>
    </row>
    <row r="386" spans="1:11" x14ac:dyDescent="0.25">
      <c r="A386" s="62"/>
      <c r="C386" s="59" t="s">
        <v>323</v>
      </c>
      <c r="E386" s="51" t="s">
        <v>11</v>
      </c>
      <c r="G386" s="63">
        <v>5</v>
      </c>
      <c r="I386" s="31"/>
      <c r="J386" s="61"/>
      <c r="K386" s="64">
        <f>G386*I386</f>
        <v>0</v>
      </c>
    </row>
    <row r="387" spans="1:11" x14ac:dyDescent="0.25">
      <c r="A387" s="62"/>
      <c r="C387" s="59" t="s">
        <v>324</v>
      </c>
      <c r="E387" s="51" t="s">
        <v>11</v>
      </c>
      <c r="G387" s="63">
        <v>4</v>
      </c>
      <c r="I387" s="31"/>
      <c r="J387" s="61"/>
      <c r="K387" s="64">
        <f>G387*I387</f>
        <v>0</v>
      </c>
    </row>
    <row r="388" spans="1:11" x14ac:dyDescent="0.25">
      <c r="A388" s="62"/>
      <c r="C388" s="59" t="s">
        <v>325</v>
      </c>
      <c r="E388" s="51" t="s">
        <v>11</v>
      </c>
      <c r="G388" s="63">
        <v>4</v>
      </c>
      <c r="I388" s="31"/>
      <c r="J388" s="61"/>
      <c r="K388" s="64">
        <f>G388*I388</f>
        <v>0</v>
      </c>
    </row>
    <row r="389" spans="1:11" x14ac:dyDescent="0.25">
      <c r="A389" s="62"/>
      <c r="C389" s="59"/>
      <c r="G389" s="60"/>
      <c r="I389" s="144"/>
      <c r="J389" s="61"/>
      <c r="K389" s="61"/>
    </row>
    <row r="390" spans="1:11" ht="225" x14ac:dyDescent="0.25">
      <c r="A390" s="57" t="s">
        <v>353</v>
      </c>
      <c r="C390" s="59" t="s">
        <v>329</v>
      </c>
      <c r="G390" s="60"/>
      <c r="I390" s="144"/>
      <c r="J390" s="61"/>
      <c r="K390" s="61"/>
    </row>
    <row r="391" spans="1:11" x14ac:dyDescent="0.25">
      <c r="A391" s="62"/>
      <c r="C391" s="59" t="s">
        <v>330</v>
      </c>
      <c r="E391" s="51" t="s">
        <v>11</v>
      </c>
      <c r="G391" s="63">
        <v>9</v>
      </c>
      <c r="I391" s="31"/>
      <c r="J391" s="61"/>
      <c r="K391" s="64">
        <f>G391*I391</f>
        <v>0</v>
      </c>
    </row>
    <row r="392" spans="1:11" x14ac:dyDescent="0.25">
      <c r="A392" s="62"/>
      <c r="C392" s="59" t="s">
        <v>331</v>
      </c>
      <c r="E392" s="51" t="s">
        <v>11</v>
      </c>
      <c r="G392" s="63">
        <v>1</v>
      </c>
      <c r="I392" s="31"/>
      <c r="J392" s="61"/>
      <c r="K392" s="64">
        <f>G392*I392</f>
        <v>0</v>
      </c>
    </row>
    <row r="393" spans="1:11" x14ac:dyDescent="0.25">
      <c r="A393" s="62"/>
      <c r="C393" s="59"/>
      <c r="G393" s="60"/>
      <c r="I393" s="144"/>
      <c r="J393" s="61"/>
      <c r="K393" s="61"/>
    </row>
    <row r="394" spans="1:11" ht="75" x14ac:dyDescent="0.25">
      <c r="A394" s="57" t="s">
        <v>354</v>
      </c>
      <c r="C394" s="59" t="s">
        <v>332</v>
      </c>
      <c r="G394" s="60"/>
      <c r="I394" s="144"/>
      <c r="J394" s="61"/>
      <c r="K394" s="61"/>
    </row>
    <row r="395" spans="1:11" x14ac:dyDescent="0.25">
      <c r="A395" s="62"/>
      <c r="C395" s="59" t="s">
        <v>323</v>
      </c>
      <c r="E395" s="51" t="s">
        <v>11</v>
      </c>
      <c r="G395" s="63">
        <v>8</v>
      </c>
      <c r="I395" s="31"/>
      <c r="J395" s="61"/>
      <c r="K395" s="64">
        <f>G395*I395</f>
        <v>0</v>
      </c>
    </row>
    <row r="396" spans="1:11" x14ac:dyDescent="0.25">
      <c r="A396" s="62"/>
      <c r="C396" s="59" t="s">
        <v>325</v>
      </c>
      <c r="E396" s="51" t="s">
        <v>11</v>
      </c>
      <c r="G396" s="63">
        <v>8</v>
      </c>
      <c r="I396" s="31"/>
      <c r="J396" s="61"/>
      <c r="K396" s="64">
        <f>G396*I396</f>
        <v>0</v>
      </c>
    </row>
    <row r="397" spans="1:11" x14ac:dyDescent="0.25">
      <c r="A397" s="62"/>
      <c r="C397" s="59" t="s">
        <v>326</v>
      </c>
      <c r="E397" s="51" t="s">
        <v>11</v>
      </c>
      <c r="G397" s="63">
        <v>11</v>
      </c>
      <c r="I397" s="31"/>
      <c r="J397" s="61"/>
      <c r="K397" s="64">
        <f>G397*I397</f>
        <v>0</v>
      </c>
    </row>
    <row r="398" spans="1:11" x14ac:dyDescent="0.25">
      <c r="A398" s="62"/>
      <c r="C398" s="59"/>
      <c r="G398" s="60"/>
      <c r="I398" s="144"/>
      <c r="J398" s="61"/>
      <c r="K398" s="61"/>
    </row>
    <row r="399" spans="1:11" ht="60" x14ac:dyDescent="0.25">
      <c r="A399" s="57" t="s">
        <v>352</v>
      </c>
      <c r="C399" s="59" t="s">
        <v>358</v>
      </c>
      <c r="G399" s="60"/>
      <c r="I399" s="144"/>
      <c r="J399" s="61"/>
      <c r="K399" s="61"/>
    </row>
    <row r="400" spans="1:11" x14ac:dyDescent="0.25">
      <c r="A400" s="62"/>
      <c r="C400" s="59" t="s">
        <v>322</v>
      </c>
      <c r="E400" s="51" t="s">
        <v>11</v>
      </c>
      <c r="G400" s="63">
        <v>3</v>
      </c>
      <c r="I400" s="31"/>
      <c r="J400" s="61"/>
      <c r="K400" s="64">
        <f>G400*I400</f>
        <v>0</v>
      </c>
    </row>
    <row r="401" spans="1:11" x14ac:dyDescent="0.25">
      <c r="A401" s="62"/>
      <c r="C401" s="59" t="s">
        <v>323</v>
      </c>
      <c r="E401" s="51" t="s">
        <v>11</v>
      </c>
      <c r="G401" s="63">
        <v>5</v>
      </c>
      <c r="I401" s="31"/>
      <c r="J401" s="61"/>
      <c r="K401" s="64">
        <f>G401*I401</f>
        <v>0</v>
      </c>
    </row>
    <row r="402" spans="1:11" x14ac:dyDescent="0.25">
      <c r="A402" s="62"/>
      <c r="C402" s="59" t="s">
        <v>324</v>
      </c>
      <c r="E402" s="51" t="s">
        <v>11</v>
      </c>
      <c r="G402" s="63">
        <v>4</v>
      </c>
      <c r="I402" s="31"/>
      <c r="J402" s="61"/>
      <c r="K402" s="64">
        <f>G402*I402</f>
        <v>0</v>
      </c>
    </row>
    <row r="403" spans="1:11" x14ac:dyDescent="0.25">
      <c r="A403" s="62"/>
      <c r="C403" s="59" t="s">
        <v>325</v>
      </c>
      <c r="E403" s="51" t="s">
        <v>11</v>
      </c>
      <c r="G403" s="63">
        <v>9</v>
      </c>
      <c r="I403" s="31"/>
      <c r="J403" s="61"/>
      <c r="K403" s="64">
        <f>G403*I403</f>
        <v>0</v>
      </c>
    </row>
    <row r="404" spans="1:11" x14ac:dyDescent="0.25">
      <c r="A404" s="62"/>
      <c r="C404" s="59" t="s">
        <v>326</v>
      </c>
      <c r="E404" s="51" t="s">
        <v>11</v>
      </c>
      <c r="G404" s="63">
        <v>2</v>
      </c>
      <c r="I404" s="31"/>
      <c r="J404" s="61"/>
      <c r="K404" s="64">
        <f>G404*I404</f>
        <v>0</v>
      </c>
    </row>
    <row r="405" spans="1:11" x14ac:dyDescent="0.25">
      <c r="A405" s="62"/>
      <c r="C405" s="59"/>
      <c r="G405" s="60"/>
      <c r="I405" s="144"/>
      <c r="J405" s="61"/>
      <c r="K405" s="61"/>
    </row>
    <row r="406" spans="1:11" ht="30" x14ac:dyDescent="0.25">
      <c r="A406" s="57" t="s">
        <v>355</v>
      </c>
      <c r="C406" s="59" t="s">
        <v>333</v>
      </c>
      <c r="G406" s="60"/>
      <c r="I406" s="144"/>
      <c r="J406" s="61"/>
      <c r="K406" s="61"/>
    </row>
    <row r="407" spans="1:11" x14ac:dyDescent="0.25">
      <c r="A407" s="62"/>
      <c r="C407" s="59" t="s">
        <v>338</v>
      </c>
      <c r="E407" s="51" t="s">
        <v>11</v>
      </c>
      <c r="G407" s="63">
        <v>6</v>
      </c>
      <c r="I407" s="31"/>
      <c r="J407" s="61"/>
      <c r="K407" s="64">
        <f>G407*I407</f>
        <v>0</v>
      </c>
    </row>
    <row r="408" spans="1:11" x14ac:dyDescent="0.25">
      <c r="A408" s="62"/>
      <c r="C408" s="59" t="s">
        <v>334</v>
      </c>
      <c r="E408" s="51" t="s">
        <v>11</v>
      </c>
      <c r="G408" s="63">
        <v>10</v>
      </c>
      <c r="I408" s="31"/>
      <c r="J408" s="61"/>
      <c r="K408" s="64">
        <f>G408*I408</f>
        <v>0</v>
      </c>
    </row>
    <row r="409" spans="1:11" x14ac:dyDescent="0.25">
      <c r="A409" s="62"/>
      <c r="C409" s="59" t="s">
        <v>335</v>
      </c>
      <c r="E409" s="51" t="s">
        <v>11</v>
      </c>
      <c r="G409" s="63">
        <v>8</v>
      </c>
      <c r="I409" s="31"/>
      <c r="J409" s="61"/>
      <c r="K409" s="64">
        <f>G409*I409</f>
        <v>0</v>
      </c>
    </row>
    <row r="410" spans="1:11" x14ac:dyDescent="0.25">
      <c r="A410" s="62"/>
      <c r="C410" s="59" t="s">
        <v>336</v>
      </c>
      <c r="E410" s="51" t="s">
        <v>11</v>
      </c>
      <c r="G410" s="63">
        <v>8</v>
      </c>
      <c r="I410" s="31"/>
      <c r="J410" s="61"/>
      <c r="K410" s="64">
        <f t="shared" ref="K410:K411" si="17">G410*I410</f>
        <v>0</v>
      </c>
    </row>
    <row r="411" spans="1:11" x14ac:dyDescent="0.25">
      <c r="A411" s="62"/>
      <c r="C411" s="59" t="s">
        <v>337</v>
      </c>
      <c r="E411" s="51" t="s">
        <v>11</v>
      </c>
      <c r="G411" s="63">
        <v>18</v>
      </c>
      <c r="I411" s="31"/>
      <c r="J411" s="61"/>
      <c r="K411" s="64">
        <f t="shared" si="17"/>
        <v>0</v>
      </c>
    </row>
    <row r="412" spans="1:11" x14ac:dyDescent="0.25">
      <c r="A412" s="62"/>
      <c r="C412" s="59" t="s">
        <v>339</v>
      </c>
      <c r="E412" s="51" t="s">
        <v>11</v>
      </c>
      <c r="G412" s="63">
        <v>5</v>
      </c>
      <c r="I412" s="31"/>
      <c r="J412" s="61"/>
      <c r="K412" s="64">
        <f t="shared" ref="K412:K420" si="18">G412*I412</f>
        <v>0</v>
      </c>
    </row>
    <row r="413" spans="1:11" x14ac:dyDescent="0.25">
      <c r="A413" s="62"/>
      <c r="C413" s="59" t="s">
        <v>340</v>
      </c>
      <c r="E413" s="51" t="s">
        <v>11</v>
      </c>
      <c r="G413" s="63">
        <v>4</v>
      </c>
      <c r="I413" s="31"/>
      <c r="J413" s="61"/>
      <c r="K413" s="64">
        <f t="shared" si="18"/>
        <v>0</v>
      </c>
    </row>
    <row r="414" spans="1:11" x14ac:dyDescent="0.25">
      <c r="A414" s="62"/>
      <c r="C414" s="59" t="s">
        <v>341</v>
      </c>
      <c r="E414" s="51" t="s">
        <v>11</v>
      </c>
      <c r="G414" s="63">
        <v>4</v>
      </c>
      <c r="I414" s="31"/>
      <c r="J414" s="61"/>
      <c r="K414" s="64">
        <f t="shared" si="18"/>
        <v>0</v>
      </c>
    </row>
    <row r="415" spans="1:11" x14ac:dyDescent="0.25">
      <c r="A415" s="62"/>
      <c r="C415" s="59" t="s">
        <v>342</v>
      </c>
      <c r="E415" s="51" t="s">
        <v>11</v>
      </c>
      <c r="G415" s="63">
        <v>9</v>
      </c>
      <c r="I415" s="31"/>
      <c r="J415" s="61"/>
      <c r="K415" s="64">
        <f t="shared" si="18"/>
        <v>0</v>
      </c>
    </row>
    <row r="416" spans="1:11" x14ac:dyDescent="0.25">
      <c r="A416" s="62"/>
      <c r="C416" s="59" t="s">
        <v>343</v>
      </c>
      <c r="E416" s="51" t="s">
        <v>11</v>
      </c>
      <c r="G416" s="63">
        <v>9</v>
      </c>
      <c r="I416" s="31"/>
      <c r="J416" s="61"/>
      <c r="K416" s="64">
        <f t="shared" si="18"/>
        <v>0</v>
      </c>
    </row>
    <row r="417" spans="1:11" x14ac:dyDescent="0.25">
      <c r="A417" s="62"/>
      <c r="C417" s="59" t="s">
        <v>344</v>
      </c>
      <c r="E417" s="51" t="s">
        <v>11</v>
      </c>
      <c r="G417" s="63">
        <v>15</v>
      </c>
      <c r="I417" s="31"/>
      <c r="J417" s="61"/>
      <c r="K417" s="64">
        <f t="shared" si="18"/>
        <v>0</v>
      </c>
    </row>
    <row r="418" spans="1:11" x14ac:dyDescent="0.25">
      <c r="A418" s="62"/>
      <c r="C418" s="59" t="s">
        <v>345</v>
      </c>
      <c r="E418" s="51" t="s">
        <v>11</v>
      </c>
      <c r="G418" s="63">
        <v>12</v>
      </c>
      <c r="I418" s="31"/>
      <c r="J418" s="61"/>
      <c r="K418" s="64">
        <f t="shared" si="18"/>
        <v>0</v>
      </c>
    </row>
    <row r="419" spans="1:11" x14ac:dyDescent="0.25">
      <c r="A419" s="62"/>
      <c r="C419" s="59" t="s">
        <v>346</v>
      </c>
      <c r="E419" s="51" t="s">
        <v>11</v>
      </c>
      <c r="G419" s="63">
        <v>12</v>
      </c>
      <c r="I419" s="31"/>
      <c r="J419" s="61"/>
      <c r="K419" s="64">
        <f t="shared" si="18"/>
        <v>0</v>
      </c>
    </row>
    <row r="420" spans="1:11" x14ac:dyDescent="0.25">
      <c r="A420" s="62"/>
      <c r="C420" s="59" t="s">
        <v>347</v>
      </c>
      <c r="E420" s="51" t="s">
        <v>11</v>
      </c>
      <c r="G420" s="63">
        <v>27</v>
      </c>
      <c r="I420" s="31"/>
      <c r="J420" s="61"/>
      <c r="K420" s="64">
        <f t="shared" si="18"/>
        <v>0</v>
      </c>
    </row>
    <row r="421" spans="1:11" x14ac:dyDescent="0.25">
      <c r="A421" s="62"/>
      <c r="C421" s="59"/>
      <c r="G421" s="60"/>
      <c r="I421" s="144"/>
      <c r="J421" s="61"/>
      <c r="K421" s="61"/>
    </row>
    <row r="422" spans="1:11" ht="120" x14ac:dyDescent="0.25">
      <c r="A422" s="57" t="s">
        <v>356</v>
      </c>
      <c r="C422" s="59" t="s">
        <v>367</v>
      </c>
      <c r="G422" s="60"/>
      <c r="I422" s="144"/>
      <c r="J422" s="61"/>
      <c r="K422" s="61"/>
    </row>
    <row r="423" spans="1:11" x14ac:dyDescent="0.25">
      <c r="A423" s="62"/>
      <c r="C423" s="59" t="s">
        <v>322</v>
      </c>
      <c r="E423" s="51" t="s">
        <v>11</v>
      </c>
      <c r="G423" s="63">
        <v>27</v>
      </c>
      <c r="I423" s="31"/>
      <c r="J423" s="61"/>
      <c r="K423" s="64">
        <f>G423*I423</f>
        <v>0</v>
      </c>
    </row>
    <row r="424" spans="1:11" x14ac:dyDescent="0.25">
      <c r="A424" s="62"/>
      <c r="C424" s="59"/>
      <c r="G424" s="60"/>
      <c r="I424" s="144"/>
      <c r="J424" s="61"/>
      <c r="K424" s="61"/>
    </row>
    <row r="425" spans="1:11" x14ac:dyDescent="0.25">
      <c r="A425" s="57" t="s">
        <v>357</v>
      </c>
      <c r="C425" s="59" t="s">
        <v>368</v>
      </c>
      <c r="G425" s="60"/>
      <c r="I425" s="144"/>
      <c r="J425" s="61"/>
      <c r="K425" s="61"/>
    </row>
    <row r="426" spans="1:11" x14ac:dyDescent="0.25">
      <c r="A426" s="62"/>
      <c r="C426" s="59" t="s">
        <v>369</v>
      </c>
      <c r="E426" s="51" t="s">
        <v>11</v>
      </c>
      <c r="G426" s="63">
        <v>27</v>
      </c>
      <c r="I426" s="31"/>
      <c r="J426" s="61"/>
      <c r="K426" s="64">
        <f>G426*I426</f>
        <v>0</v>
      </c>
    </row>
    <row r="427" spans="1:11" x14ac:dyDescent="0.25">
      <c r="A427" s="62"/>
      <c r="G427" s="60"/>
      <c r="I427" s="144"/>
      <c r="J427" s="61"/>
      <c r="K427" s="61"/>
    </row>
    <row r="428" spans="1:11" ht="30" x14ac:dyDescent="0.25">
      <c r="A428" s="57" t="s">
        <v>371</v>
      </c>
      <c r="C428" s="59" t="s">
        <v>370</v>
      </c>
      <c r="G428" s="60"/>
      <c r="I428" s="144"/>
      <c r="J428" s="61"/>
      <c r="K428" s="61"/>
    </row>
    <row r="429" spans="1:11" x14ac:dyDescent="0.25">
      <c r="A429" s="62"/>
      <c r="C429" s="59"/>
      <c r="E429" s="51" t="s">
        <v>11</v>
      </c>
      <c r="G429" s="63">
        <v>0</v>
      </c>
      <c r="I429" s="31"/>
      <c r="J429" s="61"/>
      <c r="K429" s="64">
        <f>G429*I429</f>
        <v>0</v>
      </c>
    </row>
    <row r="430" spans="1:11" x14ac:dyDescent="0.25">
      <c r="A430" s="62"/>
      <c r="G430" s="60"/>
      <c r="I430" s="144"/>
      <c r="J430" s="61"/>
      <c r="K430" s="61"/>
    </row>
    <row r="431" spans="1:11" ht="45" x14ac:dyDescent="0.25">
      <c r="A431" s="57" t="s">
        <v>373</v>
      </c>
      <c r="C431" s="59" t="s">
        <v>372</v>
      </c>
      <c r="G431" s="60"/>
      <c r="I431" s="144"/>
      <c r="J431" s="61"/>
      <c r="K431" s="61"/>
    </row>
    <row r="432" spans="1:11" x14ac:dyDescent="0.25">
      <c r="A432" s="83"/>
      <c r="B432" s="76"/>
      <c r="C432" s="78"/>
      <c r="D432" s="76"/>
      <c r="E432" s="76" t="s">
        <v>11</v>
      </c>
      <c r="F432" s="76"/>
      <c r="G432" s="79">
        <v>0</v>
      </c>
      <c r="H432" s="76"/>
      <c r="I432" s="32"/>
      <c r="J432" s="81"/>
      <c r="K432" s="80">
        <f>G432*I432</f>
        <v>0</v>
      </c>
    </row>
    <row r="433" spans="1:11" x14ac:dyDescent="0.25">
      <c r="A433" s="83"/>
      <c r="B433" s="76"/>
      <c r="C433" s="76"/>
      <c r="D433" s="76"/>
      <c r="E433" s="76"/>
      <c r="F433" s="76"/>
      <c r="G433" s="84"/>
      <c r="H433" s="76"/>
      <c r="I433" s="34"/>
      <c r="J433" s="81"/>
      <c r="K433" s="81"/>
    </row>
    <row r="434" spans="1:11" ht="75" x14ac:dyDescent="0.25">
      <c r="A434" s="77" t="s">
        <v>374</v>
      </c>
      <c r="B434" s="76"/>
      <c r="C434" s="78" t="s">
        <v>25</v>
      </c>
      <c r="D434" s="76"/>
      <c r="E434" s="76"/>
      <c r="F434" s="76"/>
      <c r="G434" s="84"/>
      <c r="H434" s="76"/>
      <c r="I434" s="34"/>
      <c r="J434" s="81"/>
      <c r="K434" s="81"/>
    </row>
    <row r="435" spans="1:11" x14ac:dyDescent="0.25">
      <c r="A435" s="83"/>
      <c r="B435" s="76"/>
      <c r="C435" s="78"/>
      <c r="D435" s="76"/>
      <c r="E435" s="76" t="s">
        <v>7</v>
      </c>
      <c r="F435" s="76"/>
      <c r="G435" s="79">
        <v>2</v>
      </c>
      <c r="H435" s="76"/>
      <c r="I435" s="32"/>
      <c r="J435" s="81"/>
      <c r="K435" s="80">
        <f>G435*I435</f>
        <v>0</v>
      </c>
    </row>
    <row r="436" spans="1:11" s="53" customFormat="1" ht="15.75" x14ac:dyDescent="0.25">
      <c r="A436" s="94"/>
      <c r="B436" s="95"/>
      <c r="C436" s="96"/>
      <c r="D436" s="95"/>
      <c r="E436" s="95"/>
      <c r="F436" s="95"/>
      <c r="G436" s="95"/>
      <c r="H436" s="95"/>
      <c r="I436" s="152"/>
      <c r="J436" s="95"/>
      <c r="K436" s="95"/>
    </row>
    <row r="437" spans="1:11" x14ac:dyDescent="0.25">
      <c r="A437" s="83"/>
      <c r="B437" s="76"/>
      <c r="C437" s="76"/>
      <c r="D437" s="76"/>
      <c r="E437" s="76"/>
      <c r="F437" s="76"/>
      <c r="G437" s="84"/>
      <c r="H437" s="76"/>
      <c r="I437" s="34"/>
      <c r="J437" s="81"/>
      <c r="K437" s="81"/>
    </row>
    <row r="438" spans="1:11" ht="60" x14ac:dyDescent="0.25">
      <c r="A438" s="77" t="s">
        <v>375</v>
      </c>
      <c r="B438" s="76"/>
      <c r="C438" s="78" t="s">
        <v>29</v>
      </c>
      <c r="D438" s="76"/>
      <c r="E438" s="76"/>
      <c r="F438" s="76"/>
      <c r="G438" s="84"/>
      <c r="H438" s="76"/>
      <c r="I438" s="34"/>
      <c r="J438" s="81"/>
      <c r="K438" s="81"/>
    </row>
    <row r="439" spans="1:11" x14ac:dyDescent="0.25">
      <c r="A439" s="83"/>
      <c r="B439" s="76"/>
      <c r="C439" s="76"/>
      <c r="D439" s="76"/>
      <c r="E439" s="76" t="s">
        <v>28</v>
      </c>
      <c r="F439" s="76"/>
      <c r="G439" s="79">
        <v>279.25</v>
      </c>
      <c r="H439" s="76"/>
      <c r="I439" s="32"/>
      <c r="J439" s="81"/>
      <c r="K439" s="80">
        <f>G439*I439</f>
        <v>0</v>
      </c>
    </row>
    <row r="440" spans="1:11" x14ac:dyDescent="0.25">
      <c r="A440" s="83"/>
      <c r="B440" s="76"/>
      <c r="C440" s="76"/>
      <c r="D440" s="76"/>
      <c r="E440" s="76"/>
      <c r="F440" s="76"/>
      <c r="G440" s="84"/>
      <c r="H440" s="76"/>
      <c r="I440" s="34"/>
      <c r="J440" s="81"/>
      <c r="K440" s="126"/>
    </row>
    <row r="441" spans="1:11" ht="15.75" thickBot="1" x14ac:dyDescent="0.3">
      <c r="A441" s="127"/>
      <c r="B441" s="128"/>
      <c r="C441" s="127" t="s">
        <v>35</v>
      </c>
      <c r="D441" s="128"/>
      <c r="E441" s="128"/>
      <c r="F441" s="128"/>
      <c r="G441" s="129"/>
      <c r="H441" s="128"/>
      <c r="I441" s="160"/>
      <c r="J441" s="130"/>
      <c r="K441" s="131">
        <f>SUM(K155:K439)</f>
        <v>0</v>
      </c>
    </row>
    <row r="442" spans="1:11" ht="15.75" thickTop="1" x14ac:dyDescent="0.25">
      <c r="A442" s="83"/>
      <c r="B442" s="76"/>
      <c r="C442" s="76"/>
      <c r="D442" s="76"/>
      <c r="E442" s="76"/>
      <c r="F442" s="76"/>
      <c r="G442" s="84"/>
      <c r="H442" s="76"/>
      <c r="I442" s="34"/>
      <c r="J442" s="81"/>
      <c r="K442" s="81"/>
    </row>
    <row r="443" spans="1:11" s="53" customFormat="1" ht="15.75" x14ac:dyDescent="0.25">
      <c r="A443" s="132" t="s">
        <v>62</v>
      </c>
      <c r="B443" s="133"/>
      <c r="C443" s="134" t="s">
        <v>63</v>
      </c>
      <c r="D443" s="133"/>
      <c r="E443" s="133"/>
      <c r="F443" s="133"/>
      <c r="G443" s="133"/>
      <c r="H443" s="133"/>
      <c r="I443" s="161"/>
      <c r="J443" s="133"/>
      <c r="K443" s="133"/>
    </row>
    <row r="444" spans="1:11" x14ac:dyDescent="0.25">
      <c r="A444" s="76"/>
      <c r="B444" s="76"/>
      <c r="C444" s="76"/>
      <c r="D444" s="76"/>
      <c r="E444" s="76"/>
      <c r="F444" s="76"/>
      <c r="G444" s="76"/>
      <c r="H444" s="76"/>
      <c r="I444" s="149"/>
      <c r="J444" s="76"/>
      <c r="K444" s="76"/>
    </row>
    <row r="445" spans="1:11" s="53" customFormat="1" ht="15.75" x14ac:dyDescent="0.25">
      <c r="A445" s="94" t="s">
        <v>64</v>
      </c>
      <c r="B445" s="95"/>
      <c r="C445" s="96" t="s">
        <v>63</v>
      </c>
      <c r="D445" s="95"/>
      <c r="E445" s="95"/>
      <c r="F445" s="95"/>
      <c r="G445" s="95"/>
      <c r="H445" s="95"/>
      <c r="I445" s="152"/>
      <c r="J445" s="95"/>
      <c r="K445" s="95"/>
    </row>
    <row r="446" spans="1:11" x14ac:dyDescent="0.25">
      <c r="A446" s="83"/>
      <c r="B446" s="76"/>
      <c r="C446" s="76"/>
      <c r="D446" s="76"/>
      <c r="E446" s="76"/>
      <c r="F446" s="76"/>
      <c r="G446" s="84"/>
      <c r="H446" s="76"/>
      <c r="I446" s="34"/>
      <c r="J446" s="81"/>
      <c r="K446" s="81"/>
    </row>
    <row r="447" spans="1:11" ht="60" x14ac:dyDescent="0.25">
      <c r="A447" s="77" t="s">
        <v>65</v>
      </c>
      <c r="B447" s="76"/>
      <c r="C447" s="78" t="s">
        <v>67</v>
      </c>
      <c r="D447" s="76"/>
      <c r="E447" s="76"/>
      <c r="F447" s="76"/>
      <c r="G447" s="84"/>
      <c r="H447" s="76"/>
      <c r="I447" s="34"/>
      <c r="J447" s="81"/>
      <c r="K447" s="81"/>
    </row>
    <row r="448" spans="1:11" x14ac:dyDescent="0.25">
      <c r="A448" s="83"/>
      <c r="B448" s="76"/>
      <c r="C448" s="76"/>
      <c r="D448" s="76"/>
      <c r="E448" s="76" t="s">
        <v>10</v>
      </c>
      <c r="F448" s="76"/>
      <c r="G448" s="79">
        <v>279.25</v>
      </c>
      <c r="H448" s="76"/>
      <c r="I448" s="32"/>
      <c r="J448" s="81"/>
      <c r="K448" s="80">
        <f t="shared" ref="K448" si="19">G448*I448</f>
        <v>0</v>
      </c>
    </row>
    <row r="449" spans="1:11" x14ac:dyDescent="0.25">
      <c r="A449" s="76"/>
      <c r="B449" s="76"/>
      <c r="C449" s="76"/>
      <c r="D449" s="76"/>
      <c r="E449" s="76"/>
      <c r="F449" s="76"/>
      <c r="G449" s="84"/>
      <c r="H449" s="76"/>
      <c r="I449" s="34"/>
      <c r="J449" s="81"/>
      <c r="K449" s="81"/>
    </row>
    <row r="450" spans="1:11" ht="30" x14ac:dyDescent="0.25">
      <c r="A450" s="77" t="s">
        <v>66</v>
      </c>
      <c r="B450" s="76"/>
      <c r="C450" s="78" t="s">
        <v>69</v>
      </c>
      <c r="D450" s="76"/>
      <c r="E450" s="76"/>
      <c r="F450" s="76"/>
      <c r="G450" s="84"/>
      <c r="H450" s="76"/>
      <c r="I450" s="34"/>
      <c r="J450" s="81"/>
      <c r="K450" s="81"/>
    </row>
    <row r="451" spans="1:11" x14ac:dyDescent="0.25">
      <c r="A451" s="76"/>
      <c r="B451" s="76"/>
      <c r="C451" s="76"/>
      <c r="D451" s="76"/>
      <c r="E451" s="76" t="s">
        <v>10</v>
      </c>
      <c r="F451" s="76"/>
      <c r="G451" s="79">
        <v>279.25</v>
      </c>
      <c r="H451" s="76"/>
      <c r="I451" s="32"/>
      <c r="J451" s="81"/>
      <c r="K451" s="80">
        <f t="shared" ref="K451" si="20">G451*I451</f>
        <v>0</v>
      </c>
    </row>
    <row r="452" spans="1:11" x14ac:dyDescent="0.25">
      <c r="A452" s="76"/>
      <c r="B452" s="76"/>
      <c r="C452" s="76"/>
      <c r="D452" s="76"/>
      <c r="E452" s="76"/>
      <c r="F452" s="76"/>
      <c r="G452" s="84"/>
      <c r="H452" s="76"/>
      <c r="I452" s="34"/>
      <c r="J452" s="81"/>
      <c r="K452" s="81"/>
    </row>
    <row r="453" spans="1:11" ht="30" x14ac:dyDescent="0.25">
      <c r="A453" s="77" t="s">
        <v>68</v>
      </c>
      <c r="B453" s="76"/>
      <c r="C453" s="78" t="s">
        <v>376</v>
      </c>
      <c r="D453" s="76"/>
      <c r="E453" s="76"/>
      <c r="F453" s="76"/>
      <c r="G453" s="84"/>
      <c r="H453" s="76"/>
      <c r="I453" s="34"/>
      <c r="J453" s="81"/>
      <c r="K453" s="81"/>
    </row>
    <row r="454" spans="1:11" x14ac:dyDescent="0.25">
      <c r="A454" s="76"/>
      <c r="B454" s="76"/>
      <c r="C454" s="76"/>
      <c r="D454" s="76"/>
      <c r="E454" s="76" t="s">
        <v>10</v>
      </c>
      <c r="F454" s="76"/>
      <c r="G454" s="79">
        <v>279.25</v>
      </c>
      <c r="H454" s="76"/>
      <c r="I454" s="32"/>
      <c r="J454" s="81"/>
      <c r="K454" s="80">
        <f t="shared" ref="K454" si="21">G454*I454</f>
        <v>0</v>
      </c>
    </row>
    <row r="455" spans="1:11" x14ac:dyDescent="0.25">
      <c r="A455" s="76"/>
      <c r="B455" s="76"/>
      <c r="C455" s="76"/>
      <c r="D455" s="76"/>
      <c r="E455" s="76"/>
      <c r="F455" s="76"/>
      <c r="G455" s="84"/>
      <c r="H455" s="76"/>
      <c r="I455" s="34"/>
      <c r="J455" s="81"/>
      <c r="K455" s="81"/>
    </row>
    <row r="456" spans="1:11" ht="60" x14ac:dyDescent="0.25">
      <c r="A456" s="77" t="s">
        <v>70</v>
      </c>
      <c r="B456" s="76"/>
      <c r="C456" s="78" t="s">
        <v>72</v>
      </c>
      <c r="D456" s="76"/>
      <c r="E456" s="76"/>
      <c r="F456" s="76"/>
      <c r="G456" s="84"/>
      <c r="H456" s="76"/>
      <c r="I456" s="34"/>
      <c r="J456" s="81"/>
      <c r="K456" s="81"/>
    </row>
    <row r="457" spans="1:11" x14ac:dyDescent="0.25">
      <c r="A457" s="76"/>
      <c r="B457" s="76"/>
      <c r="C457" s="76"/>
      <c r="D457" s="76"/>
      <c r="E457" s="76" t="s">
        <v>7</v>
      </c>
      <c r="F457" s="76"/>
      <c r="G457" s="79">
        <v>1</v>
      </c>
      <c r="H457" s="76"/>
      <c r="I457" s="32"/>
      <c r="J457" s="81"/>
      <c r="K457" s="80">
        <f t="shared" ref="K457" si="22">G457*I457</f>
        <v>0</v>
      </c>
    </row>
    <row r="458" spans="1:11" x14ac:dyDescent="0.25">
      <c r="A458" s="76"/>
      <c r="B458" s="76"/>
      <c r="C458" s="76"/>
      <c r="D458" s="76"/>
      <c r="E458" s="76"/>
      <c r="F458" s="76"/>
      <c r="G458" s="84"/>
      <c r="H458" s="76"/>
      <c r="I458" s="34"/>
      <c r="J458" s="81"/>
      <c r="K458" s="81"/>
    </row>
    <row r="459" spans="1:11" ht="90" x14ac:dyDescent="0.25">
      <c r="A459" s="77" t="s">
        <v>71</v>
      </c>
      <c r="B459" s="76"/>
      <c r="C459" s="78" t="s">
        <v>588</v>
      </c>
      <c r="D459" s="76"/>
      <c r="E459" s="76"/>
      <c r="F459" s="76"/>
      <c r="G459" s="84"/>
      <c r="H459" s="76"/>
      <c r="I459" s="34"/>
      <c r="J459" s="81"/>
      <c r="K459" s="81"/>
    </row>
    <row r="460" spans="1:11" x14ac:dyDescent="0.25">
      <c r="A460" s="76"/>
      <c r="B460" s="76"/>
      <c r="C460" s="76"/>
      <c r="D460" s="76"/>
      <c r="E460" s="76" t="s">
        <v>7</v>
      </c>
      <c r="F460" s="76"/>
      <c r="G460" s="79">
        <v>1</v>
      </c>
      <c r="H460" s="76"/>
      <c r="I460" s="32"/>
      <c r="J460" s="81"/>
      <c r="K460" s="80">
        <f t="shared" ref="K460" si="23">G460*I460</f>
        <v>0</v>
      </c>
    </row>
    <row r="461" spans="1:11" ht="15.75" thickBot="1" x14ac:dyDescent="0.3">
      <c r="A461" s="76"/>
      <c r="B461" s="76"/>
      <c r="C461" s="76"/>
      <c r="D461" s="76"/>
      <c r="E461" s="76"/>
      <c r="F461" s="76"/>
      <c r="G461" s="84"/>
      <c r="H461" s="76"/>
      <c r="I461" s="34"/>
      <c r="J461" s="81"/>
      <c r="K461" s="135"/>
    </row>
    <row r="462" spans="1:11" ht="15.75" thickTop="1" x14ac:dyDescent="0.25">
      <c r="A462" s="136"/>
      <c r="B462" s="137"/>
      <c r="C462" s="136" t="s">
        <v>73</v>
      </c>
      <c r="D462" s="137"/>
      <c r="E462" s="137"/>
      <c r="F462" s="137"/>
      <c r="G462" s="138"/>
      <c r="H462" s="137"/>
      <c r="I462" s="162"/>
      <c r="J462" s="139"/>
      <c r="K462" s="140">
        <f>SUM(K444:K461)</f>
        <v>0</v>
      </c>
    </row>
    <row r="463" spans="1:11" x14ac:dyDescent="0.25">
      <c r="C463" s="59"/>
      <c r="G463" s="60"/>
      <c r="I463" s="144"/>
      <c r="J463" s="61"/>
      <c r="K463" s="61"/>
    </row>
    <row r="464" spans="1:11" x14ac:dyDescent="0.25">
      <c r="G464" s="60"/>
      <c r="I464" s="144"/>
      <c r="J464" s="61"/>
      <c r="K464" s="61"/>
    </row>
    <row r="465" spans="7:11" x14ac:dyDescent="0.25">
      <c r="G465" s="60"/>
      <c r="I465" s="144"/>
      <c r="J465" s="61"/>
      <c r="K465" s="61"/>
    </row>
    <row r="466" spans="7:11" x14ac:dyDescent="0.25">
      <c r="G466" s="60"/>
      <c r="I466" s="144"/>
      <c r="J466" s="61"/>
      <c r="K466" s="61"/>
    </row>
    <row r="467" spans="7:11" x14ac:dyDescent="0.25">
      <c r="G467" s="60"/>
      <c r="I467" s="144"/>
      <c r="J467" s="61"/>
      <c r="K467" s="61"/>
    </row>
    <row r="468" spans="7:11" x14ac:dyDescent="0.25">
      <c r="G468" s="60"/>
      <c r="I468" s="144"/>
      <c r="J468" s="61"/>
      <c r="K468" s="61"/>
    </row>
    <row r="469" spans="7:11" x14ac:dyDescent="0.25">
      <c r="G469" s="60"/>
      <c r="I469" s="144"/>
      <c r="J469" s="61"/>
      <c r="K469" s="61"/>
    </row>
    <row r="470" spans="7:11" x14ac:dyDescent="0.25">
      <c r="G470" s="60"/>
      <c r="I470" s="144"/>
      <c r="J470" s="61"/>
      <c r="K470" s="61"/>
    </row>
    <row r="471" spans="7:11" x14ac:dyDescent="0.25">
      <c r="G471" s="60"/>
      <c r="I471" s="144"/>
      <c r="J471" s="61"/>
      <c r="K471" s="61"/>
    </row>
    <row r="472" spans="7:11" x14ac:dyDescent="0.25">
      <c r="G472" s="60"/>
      <c r="I472" s="144"/>
      <c r="J472" s="61"/>
      <c r="K472" s="61"/>
    </row>
    <row r="473" spans="7:11" x14ac:dyDescent="0.25">
      <c r="G473" s="60"/>
      <c r="I473" s="144"/>
      <c r="J473" s="61"/>
      <c r="K473" s="61"/>
    </row>
    <row r="474" spans="7:11" x14ac:dyDescent="0.25">
      <c r="G474" s="60"/>
      <c r="I474" s="144"/>
      <c r="J474" s="61"/>
      <c r="K474" s="61"/>
    </row>
    <row r="475" spans="7:11" x14ac:dyDescent="0.25">
      <c r="G475" s="60"/>
      <c r="I475" s="144"/>
      <c r="J475" s="61"/>
      <c r="K475" s="61"/>
    </row>
    <row r="476" spans="7:11" x14ac:dyDescent="0.25">
      <c r="G476" s="60"/>
      <c r="I476" s="144"/>
      <c r="J476" s="61"/>
      <c r="K476" s="61"/>
    </row>
    <row r="477" spans="7:11" x14ac:dyDescent="0.25">
      <c r="G477" s="60"/>
      <c r="I477" s="144"/>
      <c r="J477" s="61"/>
      <c r="K477" s="61"/>
    </row>
    <row r="478" spans="7:11" x14ac:dyDescent="0.25">
      <c r="G478" s="60"/>
      <c r="I478" s="144"/>
      <c r="J478" s="61"/>
      <c r="K478" s="61"/>
    </row>
    <row r="479" spans="7:11" x14ac:dyDescent="0.25">
      <c r="G479" s="60"/>
      <c r="I479" s="144"/>
      <c r="J479" s="61"/>
      <c r="K479" s="61"/>
    </row>
    <row r="480" spans="7:11" x14ac:dyDescent="0.25">
      <c r="G480" s="60"/>
      <c r="I480" s="144"/>
      <c r="J480" s="61"/>
      <c r="K480" s="61"/>
    </row>
    <row r="481" spans="7:11" x14ac:dyDescent="0.25">
      <c r="G481" s="60"/>
      <c r="I481" s="144"/>
      <c r="J481" s="61"/>
      <c r="K481" s="61"/>
    </row>
    <row r="482" spans="7:11" x14ac:dyDescent="0.25">
      <c r="G482" s="60"/>
      <c r="I482" s="144"/>
      <c r="J482" s="61"/>
      <c r="K482" s="61"/>
    </row>
    <row r="483" spans="7:11" x14ac:dyDescent="0.25">
      <c r="G483" s="60"/>
      <c r="I483" s="144"/>
      <c r="J483" s="61"/>
      <c r="K483" s="61"/>
    </row>
    <row r="484" spans="7:11" x14ac:dyDescent="0.25">
      <c r="G484" s="60"/>
      <c r="I484" s="144"/>
      <c r="J484" s="61"/>
      <c r="K484" s="61"/>
    </row>
    <row r="485" spans="7:11" x14ac:dyDescent="0.25">
      <c r="G485" s="60"/>
      <c r="I485" s="144"/>
      <c r="J485" s="61"/>
      <c r="K485" s="61"/>
    </row>
    <row r="486" spans="7:11" x14ac:dyDescent="0.25">
      <c r="G486" s="60"/>
      <c r="I486" s="144"/>
      <c r="J486" s="61"/>
      <c r="K486" s="61"/>
    </row>
    <row r="487" spans="7:11" x14ac:dyDescent="0.25">
      <c r="G487" s="60"/>
      <c r="I487" s="144"/>
      <c r="J487" s="61"/>
      <c r="K487" s="61"/>
    </row>
    <row r="488" spans="7:11" x14ac:dyDescent="0.25">
      <c r="G488" s="60"/>
      <c r="I488" s="144"/>
      <c r="J488" s="61"/>
      <c r="K488" s="61"/>
    </row>
    <row r="489" spans="7:11" x14ac:dyDescent="0.25">
      <c r="G489" s="60"/>
      <c r="I489" s="144"/>
      <c r="J489" s="61"/>
      <c r="K489" s="61"/>
    </row>
    <row r="490" spans="7:11" x14ac:dyDescent="0.25">
      <c r="G490" s="60"/>
      <c r="I490" s="144"/>
      <c r="J490" s="61"/>
      <c r="K490" s="61"/>
    </row>
    <row r="491" spans="7:11" x14ac:dyDescent="0.25">
      <c r="G491" s="60"/>
      <c r="I491" s="144"/>
      <c r="J491" s="61"/>
      <c r="K491" s="61"/>
    </row>
    <row r="492" spans="7:11" x14ac:dyDescent="0.25">
      <c r="G492" s="60"/>
      <c r="I492" s="144"/>
      <c r="J492" s="61"/>
      <c r="K492" s="61"/>
    </row>
    <row r="493" spans="7:11" x14ac:dyDescent="0.25">
      <c r="G493" s="60"/>
      <c r="I493" s="144"/>
      <c r="J493" s="61"/>
      <c r="K493" s="61"/>
    </row>
    <row r="494" spans="7:11" x14ac:dyDescent="0.25">
      <c r="G494" s="60"/>
      <c r="I494" s="144"/>
      <c r="J494" s="61"/>
      <c r="K494" s="61"/>
    </row>
    <row r="495" spans="7:11" x14ac:dyDescent="0.25">
      <c r="G495" s="60"/>
      <c r="I495" s="144"/>
      <c r="J495" s="61"/>
      <c r="K495" s="61"/>
    </row>
    <row r="496" spans="7:11" x14ac:dyDescent="0.25">
      <c r="G496" s="60"/>
      <c r="I496" s="144"/>
      <c r="J496" s="61"/>
      <c r="K496" s="61"/>
    </row>
    <row r="497" spans="7:11" x14ac:dyDescent="0.25">
      <c r="G497" s="60"/>
      <c r="I497" s="144"/>
      <c r="J497" s="61"/>
      <c r="K497" s="61"/>
    </row>
    <row r="498" spans="7:11" x14ac:dyDescent="0.25">
      <c r="G498" s="60"/>
      <c r="I498" s="144"/>
      <c r="J498" s="61"/>
      <c r="K498" s="61"/>
    </row>
    <row r="499" spans="7:11" x14ac:dyDescent="0.25">
      <c r="G499" s="60"/>
      <c r="I499" s="144"/>
      <c r="J499" s="61"/>
      <c r="K499" s="61"/>
    </row>
    <row r="500" spans="7:11" x14ac:dyDescent="0.25">
      <c r="G500" s="60"/>
      <c r="I500" s="144"/>
      <c r="J500" s="61"/>
      <c r="K500" s="61"/>
    </row>
    <row r="501" spans="7:11" x14ac:dyDescent="0.25">
      <c r="G501" s="60"/>
      <c r="I501" s="144"/>
      <c r="J501" s="61"/>
      <c r="K501" s="61"/>
    </row>
    <row r="502" spans="7:11" x14ac:dyDescent="0.25">
      <c r="G502" s="60"/>
      <c r="I502" s="144"/>
      <c r="J502" s="61"/>
      <c r="K502" s="61"/>
    </row>
    <row r="503" spans="7:11" x14ac:dyDescent="0.25">
      <c r="G503" s="60"/>
      <c r="I503" s="144"/>
      <c r="J503" s="61"/>
      <c r="K503" s="61"/>
    </row>
    <row r="504" spans="7:11" x14ac:dyDescent="0.25">
      <c r="G504" s="60"/>
      <c r="I504" s="144"/>
      <c r="J504" s="61"/>
      <c r="K504" s="61"/>
    </row>
    <row r="505" spans="7:11" x14ac:dyDescent="0.25">
      <c r="G505" s="60"/>
      <c r="I505" s="144"/>
      <c r="J505" s="61"/>
      <c r="K505" s="61"/>
    </row>
    <row r="506" spans="7:11" x14ac:dyDescent="0.25">
      <c r="G506" s="60"/>
      <c r="I506" s="144"/>
      <c r="J506" s="61"/>
      <c r="K506" s="61"/>
    </row>
    <row r="507" spans="7:11" x14ac:dyDescent="0.25">
      <c r="G507" s="60"/>
      <c r="I507" s="144"/>
      <c r="J507" s="61"/>
      <c r="K507" s="61"/>
    </row>
    <row r="508" spans="7:11" x14ac:dyDescent="0.25">
      <c r="G508" s="60"/>
      <c r="I508" s="144"/>
      <c r="J508" s="61"/>
      <c r="K508" s="61"/>
    </row>
    <row r="509" spans="7:11" x14ac:dyDescent="0.25">
      <c r="G509" s="60"/>
      <c r="I509" s="144"/>
      <c r="J509" s="61"/>
      <c r="K509" s="61"/>
    </row>
    <row r="510" spans="7:11" x14ac:dyDescent="0.25">
      <c r="G510" s="60"/>
      <c r="I510" s="144"/>
      <c r="J510" s="61"/>
      <c r="K510" s="61"/>
    </row>
    <row r="511" spans="7:11" x14ac:dyDescent="0.25">
      <c r="G511" s="60"/>
      <c r="I511" s="144"/>
      <c r="J511" s="61"/>
      <c r="K511" s="61"/>
    </row>
    <row r="512" spans="7:11" x14ac:dyDescent="0.25">
      <c r="G512" s="60"/>
      <c r="I512" s="144"/>
      <c r="J512" s="61"/>
      <c r="K512" s="61"/>
    </row>
    <row r="513" spans="7:11" x14ac:dyDescent="0.25">
      <c r="G513" s="60"/>
      <c r="I513" s="144"/>
      <c r="J513" s="61"/>
      <c r="K513" s="61"/>
    </row>
    <row r="514" spans="7:11" x14ac:dyDescent="0.25">
      <c r="G514" s="60"/>
      <c r="I514" s="144"/>
      <c r="J514" s="61"/>
      <c r="K514" s="61"/>
    </row>
    <row r="515" spans="7:11" x14ac:dyDescent="0.25">
      <c r="G515" s="60"/>
      <c r="I515" s="144"/>
      <c r="J515" s="61"/>
      <c r="K515" s="61"/>
    </row>
    <row r="516" spans="7:11" x14ac:dyDescent="0.25">
      <c r="G516" s="60"/>
      <c r="I516" s="144"/>
      <c r="J516" s="61"/>
      <c r="K516" s="61"/>
    </row>
    <row r="517" spans="7:11" x14ac:dyDescent="0.25">
      <c r="G517" s="60"/>
      <c r="I517" s="144"/>
      <c r="J517" s="61"/>
      <c r="K517" s="61"/>
    </row>
    <row r="518" spans="7:11" x14ac:dyDescent="0.25">
      <c r="G518" s="60"/>
      <c r="I518" s="144"/>
      <c r="J518" s="61"/>
      <c r="K518" s="61"/>
    </row>
    <row r="519" spans="7:11" x14ac:dyDescent="0.25">
      <c r="G519" s="60"/>
      <c r="I519" s="144"/>
      <c r="J519" s="61"/>
      <c r="K519" s="61"/>
    </row>
    <row r="520" spans="7:11" x14ac:dyDescent="0.25">
      <c r="G520" s="60"/>
      <c r="I520" s="144"/>
      <c r="J520" s="61"/>
      <c r="K520" s="61"/>
    </row>
    <row r="521" spans="7:11" x14ac:dyDescent="0.25">
      <c r="G521" s="60"/>
      <c r="I521" s="144"/>
      <c r="J521" s="61"/>
      <c r="K521" s="61"/>
    </row>
    <row r="522" spans="7:11" x14ac:dyDescent="0.25">
      <c r="G522" s="60"/>
      <c r="I522" s="144"/>
      <c r="J522" s="61"/>
      <c r="K522" s="61"/>
    </row>
    <row r="523" spans="7:11" x14ac:dyDescent="0.25">
      <c r="G523" s="60"/>
      <c r="I523" s="144"/>
      <c r="J523" s="61"/>
      <c r="K523" s="61"/>
    </row>
    <row r="524" spans="7:11" x14ac:dyDescent="0.25">
      <c r="G524" s="60"/>
      <c r="I524" s="144"/>
      <c r="J524" s="61"/>
      <c r="K524" s="61"/>
    </row>
    <row r="525" spans="7:11" x14ac:dyDescent="0.25">
      <c r="G525" s="60"/>
      <c r="I525" s="144"/>
      <c r="J525" s="61"/>
      <c r="K525" s="61"/>
    </row>
    <row r="526" spans="7:11" x14ac:dyDescent="0.25">
      <c r="G526" s="60"/>
      <c r="I526" s="144"/>
      <c r="J526" s="61"/>
      <c r="K526" s="61"/>
    </row>
    <row r="527" spans="7:11" x14ac:dyDescent="0.25">
      <c r="G527" s="60"/>
      <c r="I527" s="144"/>
      <c r="J527" s="61"/>
      <c r="K527" s="61"/>
    </row>
    <row r="528" spans="7:11" x14ac:dyDescent="0.25">
      <c r="G528" s="60"/>
      <c r="I528" s="144"/>
      <c r="J528" s="61"/>
      <c r="K528" s="61"/>
    </row>
    <row r="529" spans="7:11" x14ac:dyDescent="0.25">
      <c r="G529" s="60"/>
      <c r="I529" s="144"/>
      <c r="J529" s="61"/>
      <c r="K529" s="61"/>
    </row>
    <row r="530" spans="7:11" x14ac:dyDescent="0.25">
      <c r="G530" s="60"/>
      <c r="I530" s="144"/>
      <c r="J530" s="61"/>
      <c r="K530" s="61"/>
    </row>
    <row r="531" spans="7:11" x14ac:dyDescent="0.25">
      <c r="G531" s="60"/>
      <c r="I531" s="144"/>
      <c r="J531" s="61"/>
      <c r="K531" s="61"/>
    </row>
    <row r="532" spans="7:11" x14ac:dyDescent="0.25">
      <c r="G532" s="60"/>
      <c r="I532" s="144"/>
      <c r="J532" s="61"/>
      <c r="K532" s="61"/>
    </row>
    <row r="533" spans="7:11" x14ac:dyDescent="0.25">
      <c r="G533" s="60"/>
      <c r="I533" s="144"/>
      <c r="J533" s="61"/>
      <c r="K533" s="61"/>
    </row>
    <row r="534" spans="7:11" x14ac:dyDescent="0.25">
      <c r="G534" s="60"/>
      <c r="I534" s="144"/>
      <c r="J534" s="61"/>
      <c r="K534" s="61"/>
    </row>
    <row r="535" spans="7:11" x14ac:dyDescent="0.25">
      <c r="G535" s="60"/>
      <c r="I535" s="144"/>
      <c r="J535" s="61"/>
      <c r="K535" s="61"/>
    </row>
    <row r="536" spans="7:11" x14ac:dyDescent="0.25">
      <c r="G536" s="60"/>
      <c r="I536" s="144"/>
      <c r="J536" s="61"/>
      <c r="K536" s="61"/>
    </row>
    <row r="537" spans="7:11" x14ac:dyDescent="0.25">
      <c r="G537" s="60"/>
      <c r="I537" s="144"/>
      <c r="J537" s="61"/>
      <c r="K537" s="61"/>
    </row>
    <row r="538" spans="7:11" x14ac:dyDescent="0.25">
      <c r="G538" s="60"/>
      <c r="I538" s="144"/>
      <c r="J538" s="61"/>
      <c r="K538" s="61"/>
    </row>
    <row r="539" spans="7:11" x14ac:dyDescent="0.25">
      <c r="G539" s="60"/>
      <c r="I539" s="144"/>
      <c r="J539" s="61"/>
      <c r="K539" s="61"/>
    </row>
    <row r="540" spans="7:11" x14ac:dyDescent="0.25">
      <c r="G540" s="60"/>
      <c r="I540" s="144"/>
      <c r="J540" s="61"/>
      <c r="K540" s="61"/>
    </row>
    <row r="541" spans="7:11" x14ac:dyDescent="0.25">
      <c r="G541" s="60"/>
      <c r="I541" s="144"/>
      <c r="J541" s="61"/>
      <c r="K541" s="61"/>
    </row>
    <row r="542" spans="7:11" x14ac:dyDescent="0.25">
      <c r="G542" s="60"/>
      <c r="I542" s="144"/>
      <c r="J542" s="61"/>
      <c r="K542" s="61"/>
    </row>
    <row r="543" spans="7:11" x14ac:dyDescent="0.25">
      <c r="G543" s="60"/>
      <c r="I543" s="144"/>
      <c r="J543" s="61"/>
      <c r="K543" s="61"/>
    </row>
    <row r="544" spans="7:11" x14ac:dyDescent="0.25">
      <c r="G544" s="60"/>
      <c r="I544" s="144"/>
      <c r="J544" s="61"/>
      <c r="K544" s="61"/>
    </row>
    <row r="545" spans="7:11" x14ac:dyDescent="0.25">
      <c r="G545" s="60"/>
      <c r="I545" s="144"/>
      <c r="J545" s="61"/>
      <c r="K545" s="61"/>
    </row>
    <row r="546" spans="7:11" x14ac:dyDescent="0.25">
      <c r="G546" s="60"/>
      <c r="I546" s="144"/>
      <c r="J546" s="61"/>
      <c r="K546" s="61"/>
    </row>
    <row r="547" spans="7:11" x14ac:dyDescent="0.25">
      <c r="G547" s="60"/>
      <c r="I547" s="144"/>
      <c r="J547" s="61"/>
      <c r="K547" s="61"/>
    </row>
    <row r="548" spans="7:11" x14ac:dyDescent="0.25">
      <c r="G548" s="60"/>
      <c r="I548" s="144"/>
      <c r="J548" s="61"/>
      <c r="K548" s="61"/>
    </row>
    <row r="549" spans="7:11" x14ac:dyDescent="0.25">
      <c r="G549" s="60"/>
      <c r="I549" s="144"/>
      <c r="J549" s="61"/>
      <c r="K549" s="61"/>
    </row>
    <row r="550" spans="7:11" x14ac:dyDescent="0.25">
      <c r="G550" s="60"/>
      <c r="I550" s="144"/>
      <c r="J550" s="61"/>
      <c r="K550" s="61"/>
    </row>
    <row r="551" spans="7:11" x14ac:dyDescent="0.25">
      <c r="G551" s="60"/>
      <c r="I551" s="144"/>
      <c r="J551" s="61"/>
      <c r="K551" s="61"/>
    </row>
    <row r="552" spans="7:11" x14ac:dyDescent="0.25">
      <c r="G552" s="60"/>
      <c r="I552" s="144"/>
      <c r="J552" s="61"/>
      <c r="K552" s="61"/>
    </row>
    <row r="553" spans="7:11" x14ac:dyDescent="0.25">
      <c r="G553" s="60"/>
      <c r="I553" s="144"/>
      <c r="J553" s="61"/>
      <c r="K553" s="61"/>
    </row>
    <row r="554" spans="7:11" x14ac:dyDescent="0.25">
      <c r="G554" s="60"/>
      <c r="I554" s="144"/>
      <c r="J554" s="61"/>
      <c r="K554" s="61"/>
    </row>
    <row r="555" spans="7:11" x14ac:dyDescent="0.25">
      <c r="G555" s="60"/>
      <c r="I555" s="144"/>
      <c r="J555" s="61"/>
      <c r="K555" s="61"/>
    </row>
    <row r="556" spans="7:11" x14ac:dyDescent="0.25">
      <c r="G556" s="60"/>
      <c r="I556" s="144"/>
      <c r="J556" s="61"/>
      <c r="K556" s="61"/>
    </row>
    <row r="557" spans="7:11" x14ac:dyDescent="0.25">
      <c r="G557" s="60"/>
      <c r="I557" s="144"/>
      <c r="J557" s="61"/>
      <c r="K557" s="61"/>
    </row>
    <row r="558" spans="7:11" x14ac:dyDescent="0.25">
      <c r="G558" s="60"/>
      <c r="I558" s="144"/>
      <c r="J558" s="61"/>
      <c r="K558" s="61"/>
    </row>
    <row r="559" spans="7:11" x14ac:dyDescent="0.25">
      <c r="G559" s="60"/>
      <c r="I559" s="144"/>
      <c r="J559" s="61"/>
      <c r="K559" s="61"/>
    </row>
    <row r="560" spans="7:11" x14ac:dyDescent="0.25">
      <c r="G560" s="60"/>
      <c r="I560" s="144"/>
      <c r="J560" s="61"/>
      <c r="K560" s="61"/>
    </row>
    <row r="561" spans="7:11" x14ac:dyDescent="0.25">
      <c r="G561" s="60"/>
      <c r="I561" s="144"/>
      <c r="J561" s="61"/>
      <c r="K561" s="61"/>
    </row>
    <row r="562" spans="7:11" x14ac:dyDescent="0.25">
      <c r="G562" s="60"/>
      <c r="I562" s="144"/>
      <c r="J562" s="61"/>
      <c r="K562" s="61"/>
    </row>
    <row r="563" spans="7:11" x14ac:dyDescent="0.25">
      <c r="G563" s="60"/>
      <c r="I563" s="144"/>
      <c r="J563" s="61"/>
      <c r="K563" s="61"/>
    </row>
    <row r="564" spans="7:11" x14ac:dyDescent="0.25">
      <c r="G564" s="60"/>
      <c r="I564" s="144"/>
      <c r="J564" s="61"/>
      <c r="K564" s="61"/>
    </row>
    <row r="565" spans="7:11" x14ac:dyDescent="0.25">
      <c r="G565" s="60"/>
      <c r="I565" s="144"/>
      <c r="J565" s="61"/>
      <c r="K565" s="61"/>
    </row>
    <row r="566" spans="7:11" x14ac:dyDescent="0.25">
      <c r="G566" s="60"/>
      <c r="I566" s="144"/>
      <c r="J566" s="61"/>
      <c r="K566" s="61"/>
    </row>
    <row r="567" spans="7:11" x14ac:dyDescent="0.25">
      <c r="G567" s="60"/>
      <c r="I567" s="144"/>
      <c r="J567" s="61"/>
      <c r="K567" s="61"/>
    </row>
    <row r="568" spans="7:11" x14ac:dyDescent="0.25">
      <c r="G568" s="60"/>
      <c r="I568" s="144"/>
      <c r="J568" s="61"/>
      <c r="K568" s="61"/>
    </row>
    <row r="569" spans="7:11" x14ac:dyDescent="0.25">
      <c r="G569" s="60"/>
      <c r="I569" s="144"/>
      <c r="J569" s="61"/>
      <c r="K569" s="61"/>
    </row>
    <row r="570" spans="7:11" x14ac:dyDescent="0.25">
      <c r="G570" s="60"/>
      <c r="I570" s="144"/>
      <c r="J570" s="61"/>
      <c r="K570" s="61"/>
    </row>
    <row r="571" spans="7:11" x14ac:dyDescent="0.25">
      <c r="G571" s="60"/>
      <c r="I571" s="144"/>
      <c r="J571" s="61"/>
      <c r="K571" s="61"/>
    </row>
    <row r="572" spans="7:11" x14ac:dyDescent="0.25">
      <c r="G572" s="60"/>
      <c r="I572" s="144"/>
      <c r="J572" s="61"/>
      <c r="K572" s="61"/>
    </row>
    <row r="573" spans="7:11" x14ac:dyDescent="0.25">
      <c r="G573" s="60"/>
      <c r="I573" s="144"/>
      <c r="J573" s="61"/>
      <c r="K573" s="61"/>
    </row>
    <row r="574" spans="7:11" x14ac:dyDescent="0.25">
      <c r="G574" s="60"/>
      <c r="I574" s="144"/>
      <c r="J574" s="61"/>
      <c r="K574" s="61"/>
    </row>
    <row r="575" spans="7:11" x14ac:dyDescent="0.25">
      <c r="G575" s="60"/>
      <c r="I575" s="144"/>
      <c r="J575" s="61"/>
      <c r="K575" s="61"/>
    </row>
    <row r="576" spans="7:11" x14ac:dyDescent="0.25">
      <c r="G576" s="60"/>
      <c r="I576" s="144"/>
      <c r="J576" s="61"/>
      <c r="K576" s="61"/>
    </row>
    <row r="577" spans="7:11" x14ac:dyDescent="0.25">
      <c r="G577" s="60"/>
      <c r="I577" s="144"/>
      <c r="J577" s="61"/>
      <c r="K577" s="61"/>
    </row>
    <row r="578" spans="7:11" x14ac:dyDescent="0.25">
      <c r="G578" s="60"/>
      <c r="I578" s="144"/>
      <c r="J578" s="61"/>
      <c r="K578" s="61"/>
    </row>
    <row r="579" spans="7:11" x14ac:dyDescent="0.25">
      <c r="G579" s="60"/>
      <c r="I579" s="144"/>
      <c r="J579" s="61"/>
      <c r="K579" s="61"/>
    </row>
    <row r="580" spans="7:11" x14ac:dyDescent="0.25">
      <c r="G580" s="60"/>
      <c r="I580" s="144"/>
      <c r="J580" s="61"/>
      <c r="K580" s="61"/>
    </row>
    <row r="581" spans="7:11" x14ac:dyDescent="0.25">
      <c r="G581" s="60"/>
      <c r="I581" s="144"/>
      <c r="J581" s="61"/>
      <c r="K581" s="61"/>
    </row>
    <row r="582" spans="7:11" x14ac:dyDescent="0.25">
      <c r="G582" s="60"/>
      <c r="I582" s="144"/>
      <c r="J582" s="61"/>
      <c r="K582" s="61"/>
    </row>
    <row r="583" spans="7:11" x14ac:dyDescent="0.25">
      <c r="G583" s="60"/>
      <c r="I583" s="144"/>
      <c r="J583" s="61"/>
      <c r="K583" s="61"/>
    </row>
    <row r="584" spans="7:11" x14ac:dyDescent="0.25">
      <c r="G584" s="60"/>
      <c r="I584" s="144"/>
      <c r="J584" s="61"/>
      <c r="K584" s="61"/>
    </row>
    <row r="585" spans="7:11" x14ac:dyDescent="0.25">
      <c r="G585" s="60"/>
      <c r="I585" s="144"/>
      <c r="J585" s="61"/>
      <c r="K585" s="61"/>
    </row>
    <row r="586" spans="7:11" x14ac:dyDescent="0.25">
      <c r="G586" s="60"/>
      <c r="I586" s="144"/>
      <c r="J586" s="61"/>
      <c r="K586" s="61"/>
    </row>
    <row r="587" spans="7:11" x14ac:dyDescent="0.25">
      <c r="G587" s="60"/>
      <c r="I587" s="144"/>
      <c r="J587" s="61"/>
      <c r="K587" s="61"/>
    </row>
    <row r="588" spans="7:11" x14ac:dyDescent="0.25">
      <c r="G588" s="60"/>
      <c r="I588" s="144"/>
      <c r="J588" s="61"/>
      <c r="K588" s="61"/>
    </row>
    <row r="589" spans="7:11" x14ac:dyDescent="0.25">
      <c r="G589" s="60"/>
      <c r="I589" s="144"/>
      <c r="J589" s="61"/>
      <c r="K589" s="61"/>
    </row>
    <row r="590" spans="7:11" x14ac:dyDescent="0.25">
      <c r="G590" s="60"/>
      <c r="I590" s="144"/>
      <c r="J590" s="61"/>
      <c r="K590" s="61"/>
    </row>
    <row r="591" spans="7:11" x14ac:dyDescent="0.25">
      <c r="G591" s="60"/>
      <c r="I591" s="144"/>
      <c r="J591" s="61"/>
      <c r="K591" s="61"/>
    </row>
    <row r="592" spans="7:11" x14ac:dyDescent="0.25">
      <c r="G592" s="60"/>
      <c r="I592" s="144"/>
      <c r="J592" s="61"/>
      <c r="K592" s="61"/>
    </row>
    <row r="593" spans="7:11" x14ac:dyDescent="0.25">
      <c r="G593" s="60"/>
      <c r="I593" s="144"/>
      <c r="J593" s="61"/>
      <c r="K593" s="61"/>
    </row>
    <row r="594" spans="7:11" x14ac:dyDescent="0.25">
      <c r="G594" s="60"/>
      <c r="I594" s="144"/>
      <c r="J594" s="61"/>
      <c r="K594" s="61"/>
    </row>
    <row r="595" spans="7:11" x14ac:dyDescent="0.25">
      <c r="G595" s="60"/>
      <c r="I595" s="144"/>
      <c r="J595" s="61"/>
      <c r="K595" s="61"/>
    </row>
    <row r="596" spans="7:11" x14ac:dyDescent="0.25">
      <c r="G596" s="60"/>
      <c r="I596" s="144"/>
      <c r="J596" s="61"/>
      <c r="K596" s="61"/>
    </row>
    <row r="597" spans="7:11" x14ac:dyDescent="0.25">
      <c r="G597" s="60"/>
      <c r="I597" s="144"/>
      <c r="J597" s="61"/>
      <c r="K597" s="61"/>
    </row>
    <row r="598" spans="7:11" x14ac:dyDescent="0.25">
      <c r="G598" s="60"/>
      <c r="I598" s="144"/>
      <c r="J598" s="61"/>
      <c r="K598" s="61"/>
    </row>
    <row r="599" spans="7:11" x14ac:dyDescent="0.25">
      <c r="G599" s="60"/>
      <c r="I599" s="144"/>
      <c r="J599" s="61"/>
      <c r="K599" s="61"/>
    </row>
    <row r="600" spans="7:11" x14ac:dyDescent="0.25">
      <c r="G600" s="60"/>
      <c r="I600" s="144"/>
      <c r="J600" s="61"/>
      <c r="K600" s="61"/>
    </row>
    <row r="601" spans="7:11" x14ac:dyDescent="0.25">
      <c r="G601" s="60"/>
      <c r="I601" s="144"/>
      <c r="J601" s="61"/>
      <c r="K601" s="61"/>
    </row>
    <row r="602" spans="7:11" x14ac:dyDescent="0.25">
      <c r="G602" s="60"/>
      <c r="I602" s="144"/>
      <c r="J602" s="61"/>
      <c r="K602" s="61"/>
    </row>
    <row r="603" spans="7:11" x14ac:dyDescent="0.25">
      <c r="G603" s="60"/>
      <c r="I603" s="144"/>
      <c r="J603" s="61"/>
      <c r="K603" s="61"/>
    </row>
    <row r="604" spans="7:11" x14ac:dyDescent="0.25">
      <c r="G604" s="60"/>
      <c r="I604" s="144"/>
      <c r="J604" s="61"/>
      <c r="K604" s="61"/>
    </row>
    <row r="605" spans="7:11" x14ac:dyDescent="0.25">
      <c r="G605" s="60"/>
      <c r="I605" s="144"/>
      <c r="J605" s="61"/>
      <c r="K605" s="61"/>
    </row>
    <row r="606" spans="7:11" x14ac:dyDescent="0.25">
      <c r="G606" s="60"/>
      <c r="I606" s="144"/>
      <c r="J606" s="61"/>
      <c r="K606" s="61"/>
    </row>
    <row r="607" spans="7:11" x14ac:dyDescent="0.25">
      <c r="G607" s="60"/>
      <c r="I607" s="144"/>
      <c r="J607" s="61"/>
      <c r="K607" s="61"/>
    </row>
    <row r="608" spans="7:11" x14ac:dyDescent="0.25">
      <c r="G608" s="60"/>
      <c r="I608" s="144"/>
      <c r="J608" s="61"/>
      <c r="K608" s="61"/>
    </row>
    <row r="609" spans="7:11" x14ac:dyDescent="0.25">
      <c r="G609" s="60"/>
      <c r="I609" s="144"/>
      <c r="J609" s="61"/>
      <c r="K609" s="61"/>
    </row>
    <row r="610" spans="7:11" x14ac:dyDescent="0.25">
      <c r="G610" s="60"/>
      <c r="I610" s="144"/>
      <c r="J610" s="61"/>
      <c r="K610" s="61"/>
    </row>
    <row r="611" spans="7:11" x14ac:dyDescent="0.25">
      <c r="G611" s="60"/>
      <c r="I611" s="144"/>
      <c r="J611" s="61"/>
      <c r="K611" s="61"/>
    </row>
    <row r="612" spans="7:11" x14ac:dyDescent="0.25">
      <c r="G612" s="60"/>
      <c r="I612" s="144"/>
      <c r="J612" s="61"/>
      <c r="K612" s="61"/>
    </row>
    <row r="613" spans="7:11" x14ac:dyDescent="0.25">
      <c r="G613" s="60"/>
      <c r="I613" s="144"/>
      <c r="J613" s="61"/>
      <c r="K613" s="61"/>
    </row>
    <row r="614" spans="7:11" x14ac:dyDescent="0.25">
      <c r="G614" s="60"/>
      <c r="I614" s="144"/>
      <c r="J614" s="61"/>
      <c r="K614" s="61"/>
    </row>
    <row r="615" spans="7:11" x14ac:dyDescent="0.25">
      <c r="G615" s="60"/>
      <c r="I615" s="144"/>
      <c r="J615" s="61"/>
      <c r="K615" s="61"/>
    </row>
    <row r="616" spans="7:11" x14ac:dyDescent="0.25">
      <c r="G616" s="60"/>
      <c r="I616" s="144"/>
      <c r="J616" s="61"/>
      <c r="K616" s="61"/>
    </row>
    <row r="617" spans="7:11" x14ac:dyDescent="0.25">
      <c r="G617" s="60"/>
      <c r="I617" s="144"/>
      <c r="J617" s="61"/>
      <c r="K617" s="61"/>
    </row>
    <row r="618" spans="7:11" x14ac:dyDescent="0.25">
      <c r="G618" s="60"/>
      <c r="I618" s="144"/>
      <c r="J618" s="61"/>
      <c r="K618" s="61"/>
    </row>
    <row r="619" spans="7:11" x14ac:dyDescent="0.25">
      <c r="G619" s="60"/>
      <c r="I619" s="144"/>
      <c r="J619" s="61"/>
      <c r="K619" s="61"/>
    </row>
    <row r="620" spans="7:11" x14ac:dyDescent="0.25">
      <c r="G620" s="60"/>
      <c r="I620" s="144"/>
      <c r="J620" s="61"/>
      <c r="K620" s="61"/>
    </row>
    <row r="621" spans="7:11" x14ac:dyDescent="0.25">
      <c r="G621" s="60"/>
      <c r="I621" s="144"/>
      <c r="J621" s="61"/>
      <c r="K621" s="61"/>
    </row>
    <row r="622" spans="7:11" x14ac:dyDescent="0.25">
      <c r="G622" s="60"/>
      <c r="I622" s="144"/>
      <c r="J622" s="61"/>
      <c r="K622" s="61"/>
    </row>
    <row r="623" spans="7:11" x14ac:dyDescent="0.25">
      <c r="G623" s="60"/>
      <c r="I623" s="144"/>
      <c r="J623" s="61"/>
      <c r="K623" s="61"/>
    </row>
    <row r="624" spans="7:11" x14ac:dyDescent="0.25">
      <c r="G624" s="60"/>
      <c r="I624" s="144"/>
      <c r="J624" s="61"/>
      <c r="K624" s="61"/>
    </row>
    <row r="625" spans="7:11" x14ac:dyDescent="0.25">
      <c r="G625" s="60"/>
      <c r="I625" s="144"/>
      <c r="J625" s="61"/>
      <c r="K625" s="61"/>
    </row>
    <row r="626" spans="7:11" x14ac:dyDescent="0.25">
      <c r="G626" s="60"/>
      <c r="I626" s="144"/>
      <c r="J626" s="61"/>
      <c r="K626" s="61"/>
    </row>
    <row r="627" spans="7:11" x14ac:dyDescent="0.25">
      <c r="G627" s="60"/>
      <c r="I627" s="144"/>
      <c r="J627" s="61"/>
      <c r="K627" s="61"/>
    </row>
    <row r="628" spans="7:11" x14ac:dyDescent="0.25">
      <c r="G628" s="60"/>
      <c r="I628" s="144"/>
      <c r="J628" s="61"/>
      <c r="K628" s="61"/>
    </row>
    <row r="629" spans="7:11" x14ac:dyDescent="0.25">
      <c r="G629" s="60"/>
      <c r="I629" s="144"/>
      <c r="J629" s="61"/>
      <c r="K629" s="61"/>
    </row>
    <row r="630" spans="7:11" x14ac:dyDescent="0.25">
      <c r="G630" s="60"/>
      <c r="I630" s="144"/>
      <c r="J630" s="61"/>
      <c r="K630" s="61"/>
    </row>
    <row r="631" spans="7:11" x14ac:dyDescent="0.25">
      <c r="G631" s="60"/>
      <c r="I631" s="144"/>
      <c r="J631" s="61"/>
      <c r="K631" s="61"/>
    </row>
    <row r="632" spans="7:11" x14ac:dyDescent="0.25">
      <c r="G632" s="60"/>
      <c r="I632" s="144"/>
      <c r="J632" s="61"/>
      <c r="K632" s="61"/>
    </row>
    <row r="633" spans="7:11" x14ac:dyDescent="0.25">
      <c r="G633" s="60"/>
      <c r="I633" s="144"/>
      <c r="J633" s="61"/>
      <c r="K633" s="61"/>
    </row>
    <row r="634" spans="7:11" x14ac:dyDescent="0.25">
      <c r="G634" s="60"/>
      <c r="I634" s="144"/>
      <c r="J634" s="61"/>
      <c r="K634" s="61"/>
    </row>
    <row r="635" spans="7:11" x14ac:dyDescent="0.25">
      <c r="G635" s="60"/>
      <c r="I635" s="144"/>
      <c r="J635" s="61"/>
      <c r="K635" s="61"/>
    </row>
    <row r="636" spans="7:11" x14ac:dyDescent="0.25">
      <c r="G636" s="60"/>
      <c r="I636" s="144"/>
      <c r="J636" s="61"/>
      <c r="K636" s="61"/>
    </row>
    <row r="637" spans="7:11" x14ac:dyDescent="0.25">
      <c r="G637" s="60"/>
      <c r="I637" s="144"/>
      <c r="J637" s="61"/>
      <c r="K637" s="61"/>
    </row>
    <row r="638" spans="7:11" x14ac:dyDescent="0.25">
      <c r="G638" s="60"/>
      <c r="I638" s="144"/>
      <c r="J638" s="61"/>
      <c r="K638" s="61"/>
    </row>
    <row r="639" spans="7:11" x14ac:dyDescent="0.25">
      <c r="G639" s="60"/>
      <c r="I639" s="144"/>
      <c r="J639" s="61"/>
      <c r="K639" s="61"/>
    </row>
    <row r="640" spans="7:11" x14ac:dyDescent="0.25">
      <c r="G640" s="60"/>
      <c r="I640" s="144"/>
      <c r="J640" s="61"/>
      <c r="K640" s="61"/>
    </row>
    <row r="641" spans="7:11" x14ac:dyDescent="0.25">
      <c r="G641" s="60"/>
      <c r="I641" s="144"/>
      <c r="J641" s="61"/>
      <c r="K641" s="61"/>
    </row>
    <row r="642" spans="7:11" x14ac:dyDescent="0.25">
      <c r="G642" s="60"/>
      <c r="I642" s="144"/>
      <c r="J642" s="61"/>
      <c r="K642" s="61"/>
    </row>
    <row r="643" spans="7:11" x14ac:dyDescent="0.25">
      <c r="G643" s="60"/>
      <c r="I643" s="144"/>
      <c r="J643" s="61"/>
      <c r="K643" s="61"/>
    </row>
    <row r="644" spans="7:11" x14ac:dyDescent="0.25">
      <c r="G644" s="60"/>
      <c r="I644" s="144"/>
      <c r="J644" s="61"/>
      <c r="K644" s="61"/>
    </row>
    <row r="645" spans="7:11" x14ac:dyDescent="0.25">
      <c r="G645" s="60"/>
      <c r="I645" s="144"/>
      <c r="J645" s="61"/>
      <c r="K645" s="61"/>
    </row>
    <row r="646" spans="7:11" x14ac:dyDescent="0.25">
      <c r="G646" s="60"/>
      <c r="I646" s="144"/>
      <c r="J646" s="61"/>
      <c r="K646" s="61"/>
    </row>
    <row r="647" spans="7:11" x14ac:dyDescent="0.25">
      <c r="G647" s="60"/>
      <c r="I647" s="144"/>
      <c r="J647" s="61"/>
      <c r="K647" s="61"/>
    </row>
    <row r="648" spans="7:11" x14ac:dyDescent="0.25">
      <c r="G648" s="60"/>
      <c r="I648" s="144"/>
      <c r="J648" s="61"/>
      <c r="K648" s="61"/>
    </row>
    <row r="649" spans="7:11" x14ac:dyDescent="0.25">
      <c r="G649" s="60"/>
      <c r="I649" s="144"/>
      <c r="J649" s="61"/>
      <c r="K649" s="61"/>
    </row>
    <row r="650" spans="7:11" x14ac:dyDescent="0.25">
      <c r="G650" s="60"/>
      <c r="I650" s="144"/>
      <c r="J650" s="61"/>
      <c r="K650" s="61"/>
    </row>
    <row r="651" spans="7:11" x14ac:dyDescent="0.25">
      <c r="G651" s="60"/>
      <c r="I651" s="144"/>
      <c r="J651" s="61"/>
      <c r="K651" s="61"/>
    </row>
    <row r="652" spans="7:11" x14ac:dyDescent="0.25">
      <c r="G652" s="60"/>
      <c r="I652" s="144"/>
      <c r="J652" s="61"/>
      <c r="K652" s="61"/>
    </row>
    <row r="653" spans="7:11" x14ac:dyDescent="0.25">
      <c r="G653" s="60"/>
      <c r="I653" s="144"/>
      <c r="J653" s="61"/>
      <c r="K653" s="61"/>
    </row>
    <row r="654" spans="7:11" x14ac:dyDescent="0.25">
      <c r="G654" s="60"/>
      <c r="I654" s="144"/>
      <c r="J654" s="61"/>
      <c r="K654" s="61"/>
    </row>
    <row r="655" spans="7:11" x14ac:dyDescent="0.25">
      <c r="G655" s="60"/>
      <c r="I655" s="144"/>
      <c r="J655" s="61"/>
      <c r="K655" s="61"/>
    </row>
    <row r="656" spans="7:11" x14ac:dyDescent="0.25">
      <c r="G656" s="60"/>
      <c r="I656" s="144"/>
      <c r="J656" s="61"/>
      <c r="K656" s="61"/>
    </row>
    <row r="657" spans="7:11" x14ac:dyDescent="0.25">
      <c r="G657" s="60"/>
      <c r="I657" s="144"/>
      <c r="J657" s="61"/>
      <c r="K657" s="61"/>
    </row>
    <row r="658" spans="7:11" x14ac:dyDescent="0.25">
      <c r="G658" s="60"/>
      <c r="I658" s="144"/>
      <c r="J658" s="61"/>
      <c r="K658" s="61"/>
    </row>
    <row r="659" spans="7:11" x14ac:dyDescent="0.25">
      <c r="G659" s="60"/>
      <c r="I659" s="144"/>
      <c r="J659" s="61"/>
      <c r="K659" s="61"/>
    </row>
    <row r="660" spans="7:11" x14ac:dyDescent="0.25">
      <c r="G660" s="60"/>
      <c r="I660" s="144"/>
      <c r="J660" s="61"/>
      <c r="K660" s="61"/>
    </row>
    <row r="661" spans="7:11" x14ac:dyDescent="0.25">
      <c r="G661" s="60"/>
      <c r="I661" s="144"/>
      <c r="J661" s="61"/>
      <c r="K661" s="61"/>
    </row>
    <row r="662" spans="7:11" x14ac:dyDescent="0.25">
      <c r="G662" s="60"/>
      <c r="I662" s="144"/>
      <c r="J662" s="61"/>
      <c r="K662" s="61"/>
    </row>
    <row r="663" spans="7:11" x14ac:dyDescent="0.25">
      <c r="G663" s="60"/>
      <c r="I663" s="144"/>
      <c r="J663" s="61"/>
      <c r="K663" s="61"/>
    </row>
    <row r="664" spans="7:11" x14ac:dyDescent="0.25">
      <c r="G664" s="60"/>
      <c r="I664" s="144"/>
      <c r="J664" s="61"/>
      <c r="K664" s="61"/>
    </row>
    <row r="665" spans="7:11" x14ac:dyDescent="0.25">
      <c r="G665" s="60"/>
      <c r="I665" s="144"/>
      <c r="J665" s="61"/>
      <c r="K665" s="61"/>
    </row>
    <row r="666" spans="7:11" x14ac:dyDescent="0.25">
      <c r="G666" s="60"/>
      <c r="I666" s="144"/>
      <c r="J666" s="61"/>
      <c r="K666" s="61"/>
    </row>
    <row r="667" spans="7:11" x14ac:dyDescent="0.25">
      <c r="G667" s="60"/>
      <c r="I667" s="144"/>
      <c r="J667" s="61"/>
      <c r="K667" s="61"/>
    </row>
    <row r="668" spans="7:11" x14ac:dyDescent="0.25">
      <c r="G668" s="60"/>
      <c r="I668" s="144"/>
      <c r="J668" s="61"/>
      <c r="K668" s="61"/>
    </row>
    <row r="669" spans="7:11" x14ac:dyDescent="0.25">
      <c r="G669" s="60"/>
      <c r="I669" s="144"/>
      <c r="J669" s="61"/>
      <c r="K669" s="61"/>
    </row>
    <row r="670" spans="7:11" x14ac:dyDescent="0.25">
      <c r="G670" s="60"/>
      <c r="I670" s="144"/>
      <c r="J670" s="61"/>
      <c r="K670" s="61"/>
    </row>
    <row r="671" spans="7:11" x14ac:dyDescent="0.25">
      <c r="G671" s="60"/>
      <c r="I671" s="144"/>
      <c r="J671" s="61"/>
      <c r="K671" s="61"/>
    </row>
    <row r="672" spans="7:11" x14ac:dyDescent="0.25">
      <c r="G672" s="60"/>
      <c r="I672" s="144"/>
      <c r="J672" s="61"/>
      <c r="K672" s="61"/>
    </row>
    <row r="673" spans="7:11" x14ac:dyDescent="0.25">
      <c r="G673" s="60"/>
      <c r="I673" s="144"/>
      <c r="J673" s="61"/>
      <c r="K673" s="61"/>
    </row>
    <row r="674" spans="7:11" x14ac:dyDescent="0.25">
      <c r="G674" s="60"/>
      <c r="I674" s="144"/>
      <c r="J674" s="61"/>
      <c r="K674" s="61"/>
    </row>
    <row r="675" spans="7:11" x14ac:dyDescent="0.25">
      <c r="G675" s="60"/>
      <c r="I675" s="144"/>
      <c r="J675" s="61"/>
      <c r="K675" s="61"/>
    </row>
    <row r="676" spans="7:11" x14ac:dyDescent="0.25">
      <c r="G676" s="60"/>
      <c r="I676" s="144"/>
      <c r="J676" s="61"/>
      <c r="K676" s="61"/>
    </row>
    <row r="677" spans="7:11" x14ac:dyDescent="0.25">
      <c r="G677" s="60"/>
      <c r="I677" s="144"/>
      <c r="J677" s="61"/>
      <c r="K677" s="61"/>
    </row>
    <row r="678" spans="7:11" x14ac:dyDescent="0.25">
      <c r="G678" s="60"/>
      <c r="I678" s="144"/>
      <c r="J678" s="61"/>
      <c r="K678" s="61"/>
    </row>
    <row r="679" spans="7:11" x14ac:dyDescent="0.25">
      <c r="G679" s="60"/>
      <c r="I679" s="144"/>
      <c r="J679" s="61"/>
      <c r="K679" s="61"/>
    </row>
    <row r="680" spans="7:11" x14ac:dyDescent="0.25">
      <c r="G680" s="60"/>
      <c r="I680" s="144"/>
      <c r="J680" s="61"/>
      <c r="K680" s="61"/>
    </row>
    <row r="681" spans="7:11" x14ac:dyDescent="0.25">
      <c r="G681" s="60"/>
      <c r="I681" s="144"/>
      <c r="J681" s="61"/>
      <c r="K681" s="61"/>
    </row>
    <row r="682" spans="7:11" x14ac:dyDescent="0.25">
      <c r="G682" s="60"/>
      <c r="I682" s="144"/>
      <c r="J682" s="61"/>
      <c r="K682" s="61"/>
    </row>
    <row r="683" spans="7:11" x14ac:dyDescent="0.25">
      <c r="G683" s="60"/>
      <c r="I683" s="144"/>
      <c r="J683" s="61"/>
      <c r="K683" s="61"/>
    </row>
    <row r="684" spans="7:11" x14ac:dyDescent="0.25">
      <c r="G684" s="60"/>
      <c r="I684" s="144"/>
      <c r="J684" s="61"/>
      <c r="K684" s="61"/>
    </row>
    <row r="685" spans="7:11" x14ac:dyDescent="0.25">
      <c r="G685" s="60"/>
      <c r="I685" s="144"/>
      <c r="J685" s="61"/>
      <c r="K685" s="61"/>
    </row>
    <row r="686" spans="7:11" x14ac:dyDescent="0.25">
      <c r="G686" s="60"/>
      <c r="I686" s="144"/>
      <c r="J686" s="61"/>
      <c r="K686" s="61"/>
    </row>
    <row r="687" spans="7:11" x14ac:dyDescent="0.25">
      <c r="G687" s="60"/>
      <c r="I687" s="144"/>
      <c r="J687" s="61"/>
      <c r="K687" s="61"/>
    </row>
    <row r="688" spans="7:11" x14ac:dyDescent="0.25">
      <c r="G688" s="60"/>
      <c r="I688" s="144"/>
      <c r="J688" s="61"/>
      <c r="K688" s="61"/>
    </row>
    <row r="689" spans="7:11" x14ac:dyDescent="0.25">
      <c r="G689" s="60"/>
      <c r="I689" s="144"/>
      <c r="J689" s="61"/>
      <c r="K689" s="61"/>
    </row>
    <row r="690" spans="7:11" x14ac:dyDescent="0.25">
      <c r="G690" s="60"/>
      <c r="I690" s="144"/>
      <c r="J690" s="61"/>
      <c r="K690" s="61"/>
    </row>
    <row r="691" spans="7:11" x14ac:dyDescent="0.25">
      <c r="G691" s="60"/>
      <c r="I691" s="144"/>
      <c r="J691" s="61"/>
      <c r="K691" s="61"/>
    </row>
    <row r="692" spans="7:11" x14ac:dyDescent="0.25">
      <c r="G692" s="60"/>
      <c r="I692" s="144"/>
      <c r="J692" s="61"/>
      <c r="K692" s="61"/>
    </row>
    <row r="693" spans="7:11" x14ac:dyDescent="0.25">
      <c r="G693" s="60"/>
      <c r="I693" s="144"/>
      <c r="J693" s="61"/>
      <c r="K693" s="61"/>
    </row>
    <row r="694" spans="7:11" x14ac:dyDescent="0.25">
      <c r="G694" s="60"/>
      <c r="I694" s="144"/>
      <c r="J694" s="61"/>
      <c r="K694" s="61"/>
    </row>
    <row r="695" spans="7:11" x14ac:dyDescent="0.25">
      <c r="G695" s="60"/>
    </row>
    <row r="696" spans="7:11" x14ac:dyDescent="0.25">
      <c r="G696" s="60"/>
    </row>
    <row r="697" spans="7:11" x14ac:dyDescent="0.25">
      <c r="G697" s="60"/>
    </row>
    <row r="698" spans="7:11" x14ac:dyDescent="0.25">
      <c r="G698" s="60"/>
    </row>
    <row r="699" spans="7:11" x14ac:dyDescent="0.25">
      <c r="G699" s="60"/>
    </row>
    <row r="700" spans="7:11" x14ac:dyDescent="0.25">
      <c r="G700" s="60"/>
    </row>
    <row r="701" spans="7:11" x14ac:dyDescent="0.25">
      <c r="G701" s="60"/>
    </row>
    <row r="702" spans="7:11" x14ac:dyDescent="0.25">
      <c r="G702" s="60"/>
    </row>
    <row r="703" spans="7:11" x14ac:dyDescent="0.25">
      <c r="G703" s="60"/>
    </row>
    <row r="704" spans="7:11" x14ac:dyDescent="0.25">
      <c r="G704" s="60"/>
    </row>
    <row r="705" spans="7:7" x14ac:dyDescent="0.25">
      <c r="G705" s="60"/>
    </row>
    <row r="706" spans="7:7" x14ac:dyDescent="0.25">
      <c r="G706" s="60"/>
    </row>
    <row r="707" spans="7:7" x14ac:dyDescent="0.25">
      <c r="G707" s="60"/>
    </row>
    <row r="708" spans="7:7" x14ac:dyDescent="0.25">
      <c r="G708" s="60"/>
    </row>
    <row r="709" spans="7:7" x14ac:dyDescent="0.25">
      <c r="G709" s="60"/>
    </row>
    <row r="710" spans="7:7" x14ac:dyDescent="0.25">
      <c r="G710" s="60"/>
    </row>
    <row r="711" spans="7:7" x14ac:dyDescent="0.25">
      <c r="G711" s="60"/>
    </row>
    <row r="712" spans="7:7" x14ac:dyDescent="0.25">
      <c r="G712" s="60"/>
    </row>
    <row r="713" spans="7:7" x14ac:dyDescent="0.25">
      <c r="G713" s="60"/>
    </row>
    <row r="714" spans="7:7" x14ac:dyDescent="0.25">
      <c r="G714" s="60"/>
    </row>
    <row r="715" spans="7:7" x14ac:dyDescent="0.25">
      <c r="G715" s="60"/>
    </row>
    <row r="716" spans="7:7" x14ac:dyDescent="0.25">
      <c r="G716" s="60"/>
    </row>
    <row r="717" spans="7:7" x14ac:dyDescent="0.25">
      <c r="G717" s="60"/>
    </row>
    <row r="718" spans="7:7" x14ac:dyDescent="0.25">
      <c r="G718" s="60"/>
    </row>
    <row r="719" spans="7:7" x14ac:dyDescent="0.25">
      <c r="G719" s="60"/>
    </row>
    <row r="720" spans="7:7" x14ac:dyDescent="0.25">
      <c r="G720" s="60"/>
    </row>
    <row r="721" spans="7:7" x14ac:dyDescent="0.25">
      <c r="G721" s="60"/>
    </row>
    <row r="722" spans="7:7" x14ac:dyDescent="0.25">
      <c r="G722" s="60"/>
    </row>
    <row r="723" spans="7:7" x14ac:dyDescent="0.25">
      <c r="G723" s="60"/>
    </row>
    <row r="724" spans="7:7" x14ac:dyDescent="0.25">
      <c r="G724" s="60"/>
    </row>
    <row r="725" spans="7:7" x14ac:dyDescent="0.25">
      <c r="G725" s="60"/>
    </row>
    <row r="726" spans="7:7" x14ac:dyDescent="0.25">
      <c r="G726" s="60"/>
    </row>
    <row r="727" spans="7:7" x14ac:dyDescent="0.25">
      <c r="G727" s="60"/>
    </row>
    <row r="728" spans="7:7" x14ac:dyDescent="0.25">
      <c r="G728" s="60"/>
    </row>
    <row r="729" spans="7:7" x14ac:dyDescent="0.25">
      <c r="G729" s="60"/>
    </row>
    <row r="730" spans="7:7" x14ac:dyDescent="0.25">
      <c r="G730" s="60"/>
    </row>
    <row r="731" spans="7:7" x14ac:dyDescent="0.25">
      <c r="G731" s="60"/>
    </row>
    <row r="732" spans="7:7" x14ac:dyDescent="0.25">
      <c r="G732" s="60"/>
    </row>
    <row r="733" spans="7:7" x14ac:dyDescent="0.25">
      <c r="G733" s="60"/>
    </row>
    <row r="734" spans="7:7" x14ac:dyDescent="0.25">
      <c r="G734" s="60"/>
    </row>
    <row r="735" spans="7:7" x14ac:dyDescent="0.25">
      <c r="G735" s="60"/>
    </row>
    <row r="736" spans="7:7" x14ac:dyDescent="0.25">
      <c r="G736" s="60"/>
    </row>
    <row r="737" spans="7:7" x14ac:dyDescent="0.25">
      <c r="G737" s="60"/>
    </row>
    <row r="738" spans="7:7" x14ac:dyDescent="0.25">
      <c r="G738" s="60"/>
    </row>
    <row r="739" spans="7:7" x14ac:dyDescent="0.25">
      <c r="G739" s="60"/>
    </row>
    <row r="740" spans="7:7" x14ac:dyDescent="0.25">
      <c r="G740" s="60"/>
    </row>
    <row r="741" spans="7:7" x14ac:dyDescent="0.25">
      <c r="G741" s="60"/>
    </row>
    <row r="742" spans="7:7" x14ac:dyDescent="0.25">
      <c r="G742" s="60"/>
    </row>
    <row r="743" spans="7:7" x14ac:dyDescent="0.25">
      <c r="G743" s="60"/>
    </row>
    <row r="744" spans="7:7" x14ac:dyDescent="0.25">
      <c r="G744" s="60"/>
    </row>
    <row r="745" spans="7:7" x14ac:dyDescent="0.25">
      <c r="G745" s="60"/>
    </row>
    <row r="746" spans="7:7" x14ac:dyDescent="0.25">
      <c r="G746" s="60"/>
    </row>
    <row r="747" spans="7:7" x14ac:dyDescent="0.25">
      <c r="G747" s="60"/>
    </row>
    <row r="748" spans="7:7" x14ac:dyDescent="0.25">
      <c r="G748" s="60"/>
    </row>
    <row r="749" spans="7:7" x14ac:dyDescent="0.25">
      <c r="G749" s="60"/>
    </row>
    <row r="750" spans="7:7" x14ac:dyDescent="0.25">
      <c r="G750" s="60"/>
    </row>
    <row r="751" spans="7:7" x14ac:dyDescent="0.25">
      <c r="G751" s="60"/>
    </row>
    <row r="752" spans="7:7" x14ac:dyDescent="0.25">
      <c r="G752" s="60"/>
    </row>
    <row r="753" spans="7:7" x14ac:dyDescent="0.25">
      <c r="G753" s="60"/>
    </row>
    <row r="754" spans="7:7" x14ac:dyDescent="0.25">
      <c r="G754" s="60"/>
    </row>
    <row r="755" spans="7:7" x14ac:dyDescent="0.25">
      <c r="G755" s="60"/>
    </row>
    <row r="756" spans="7:7" x14ac:dyDescent="0.25">
      <c r="G756" s="60"/>
    </row>
    <row r="757" spans="7:7" x14ac:dyDescent="0.25">
      <c r="G757" s="60"/>
    </row>
    <row r="758" spans="7:7" x14ac:dyDescent="0.25">
      <c r="G758" s="60"/>
    </row>
    <row r="759" spans="7:7" x14ac:dyDescent="0.25">
      <c r="G759" s="60"/>
    </row>
    <row r="760" spans="7:7" x14ac:dyDescent="0.25">
      <c r="G760" s="60"/>
    </row>
    <row r="761" spans="7:7" x14ac:dyDescent="0.25">
      <c r="G761" s="60"/>
    </row>
    <row r="762" spans="7:7" x14ac:dyDescent="0.25">
      <c r="G762" s="60"/>
    </row>
    <row r="763" spans="7:7" x14ac:dyDescent="0.25">
      <c r="G763" s="60"/>
    </row>
    <row r="764" spans="7:7" x14ac:dyDescent="0.25">
      <c r="G764" s="60"/>
    </row>
    <row r="765" spans="7:7" x14ac:dyDescent="0.25">
      <c r="G765" s="60"/>
    </row>
    <row r="766" spans="7:7" x14ac:dyDescent="0.25">
      <c r="G766" s="60"/>
    </row>
    <row r="767" spans="7:7" x14ac:dyDescent="0.25">
      <c r="G767" s="60"/>
    </row>
    <row r="768" spans="7:7" x14ac:dyDescent="0.25">
      <c r="G768" s="60"/>
    </row>
    <row r="769" spans="7:7" x14ac:dyDescent="0.25">
      <c r="G769" s="60"/>
    </row>
    <row r="770" spans="7:7" x14ac:dyDescent="0.25">
      <c r="G770" s="60"/>
    </row>
    <row r="771" spans="7:7" x14ac:dyDescent="0.25">
      <c r="G771" s="60"/>
    </row>
    <row r="772" spans="7:7" x14ac:dyDescent="0.25">
      <c r="G772" s="60"/>
    </row>
    <row r="773" spans="7:7" x14ac:dyDescent="0.25">
      <c r="G773" s="60"/>
    </row>
    <row r="774" spans="7:7" x14ac:dyDescent="0.25">
      <c r="G774" s="60"/>
    </row>
    <row r="775" spans="7:7" x14ac:dyDescent="0.25">
      <c r="G775" s="60"/>
    </row>
    <row r="776" spans="7:7" x14ac:dyDescent="0.25">
      <c r="G776" s="60"/>
    </row>
    <row r="777" spans="7:7" x14ac:dyDescent="0.25">
      <c r="G777" s="60"/>
    </row>
    <row r="778" spans="7:7" x14ac:dyDescent="0.25">
      <c r="G778" s="60"/>
    </row>
    <row r="779" spans="7:7" x14ac:dyDescent="0.25">
      <c r="G779" s="60"/>
    </row>
    <row r="780" spans="7:7" x14ac:dyDescent="0.25">
      <c r="G780" s="60"/>
    </row>
    <row r="781" spans="7:7" x14ac:dyDescent="0.25">
      <c r="G781" s="60"/>
    </row>
    <row r="782" spans="7:7" x14ac:dyDescent="0.25">
      <c r="G782" s="60"/>
    </row>
    <row r="783" spans="7:7" x14ac:dyDescent="0.25">
      <c r="G783" s="60"/>
    </row>
    <row r="784" spans="7:7" x14ac:dyDescent="0.25">
      <c r="G784" s="60"/>
    </row>
    <row r="785" spans="7:7" x14ac:dyDescent="0.25">
      <c r="G785" s="60"/>
    </row>
    <row r="786" spans="7:7" x14ac:dyDescent="0.25">
      <c r="G786" s="60"/>
    </row>
    <row r="787" spans="7:7" x14ac:dyDescent="0.25">
      <c r="G787" s="60"/>
    </row>
    <row r="788" spans="7:7" x14ac:dyDescent="0.25">
      <c r="G788" s="60"/>
    </row>
    <row r="789" spans="7:7" x14ac:dyDescent="0.25">
      <c r="G789" s="60"/>
    </row>
    <row r="790" spans="7:7" x14ac:dyDescent="0.25">
      <c r="G790" s="60"/>
    </row>
    <row r="791" spans="7:7" x14ac:dyDescent="0.25">
      <c r="G791" s="60"/>
    </row>
    <row r="792" spans="7:7" x14ac:dyDescent="0.25">
      <c r="G792" s="60"/>
    </row>
    <row r="793" spans="7:7" x14ac:dyDescent="0.25">
      <c r="G793" s="60"/>
    </row>
    <row r="794" spans="7:7" x14ac:dyDescent="0.25">
      <c r="G794" s="60"/>
    </row>
    <row r="795" spans="7:7" x14ac:dyDescent="0.25">
      <c r="G795" s="60"/>
    </row>
    <row r="796" spans="7:7" x14ac:dyDescent="0.25">
      <c r="G796" s="60"/>
    </row>
    <row r="797" spans="7:7" x14ac:dyDescent="0.25">
      <c r="G797" s="60"/>
    </row>
    <row r="798" spans="7:7" x14ac:dyDescent="0.25">
      <c r="G798" s="60"/>
    </row>
    <row r="799" spans="7:7" x14ac:dyDescent="0.25">
      <c r="G799" s="60"/>
    </row>
  </sheetData>
  <sheetProtection algorithmName="SHA-512" hashValue="NdLDqOOwMMjz/imdKYZChHR8LUNLZ24kya58gFno6TlvxthMYHBC5LSSOJkG7W71JqPGbCYzYLIJ23iVv0fB9w==" saltValue="+6z8qy/vXurry+Z9aj6pPA==" spinCount="100000" sheet="1"/>
  <pageMargins left="0.31496062992125984" right="0.11811023622047245" top="0.74803149606299213" bottom="0.74803149606299213" header="0.31496062992125984" footer="0.31496062992125984"/>
  <pageSetup paperSize="9" orientation="portrait" horizontalDpi="300" verticalDpi="300" r:id="rId1"/>
  <headerFooter>
    <oddHeader>&amp;L&amp;9Investitor: Občina Brežice, Cesta prvih borcev 18, 8250 Brežice&amp;R&amp;9stran &amp;P od &amp;N</oddHeader>
    <oddFooter>&amp;L&amp;9načrt: Tehnološka posodobitev namakalnega sistema Arnovo selo - 1. faza&amp;R&amp;9popis del: gradbeni in strojni del</oddFooter>
  </headerFooter>
  <rowBreaks count="7" manualBreakCount="7">
    <brk id="130" max="10" man="1"/>
    <brk id="138" max="10" man="1"/>
    <brk id="152" max="10" man="1"/>
    <brk id="163" max="10" man="1"/>
    <brk id="189" max="10" man="1"/>
    <brk id="278" max="10" man="1"/>
    <brk id="352"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13C88-EED4-48F1-A0E1-1D0A4B77C7D1}">
  <sheetPr>
    <tabColor rgb="FF00B050"/>
  </sheetPr>
  <dimension ref="A1:F118"/>
  <sheetViews>
    <sheetView view="pageBreakPreview" topLeftCell="A47" zoomScaleNormal="100" zoomScaleSheetLayoutView="100" workbookViewId="0">
      <selection activeCell="B50" sqref="B50"/>
    </sheetView>
  </sheetViews>
  <sheetFormatPr defaultRowHeight="15" x14ac:dyDescent="0.25"/>
  <cols>
    <col min="1" max="1" width="4.7109375" style="186" customWidth="1"/>
    <col min="2" max="2" width="45.7109375" style="184" customWidth="1"/>
    <col min="3" max="3" width="6" style="185" customWidth="1"/>
    <col min="4" max="4" width="9.140625" style="186"/>
    <col min="5" max="5" width="9.28515625" style="149" bestFit="1" customWidth="1"/>
    <col min="6" max="6" width="11.140625" style="76" bestFit="1" customWidth="1"/>
    <col min="7" max="16384" width="9.140625" style="76"/>
  </cols>
  <sheetData>
    <row r="1" spans="1:6" ht="30" x14ac:dyDescent="0.25">
      <c r="A1" s="163" t="s">
        <v>394</v>
      </c>
      <c r="B1" s="164" t="s">
        <v>395</v>
      </c>
      <c r="C1" s="165" t="s">
        <v>396</v>
      </c>
      <c r="D1" s="166" t="s">
        <v>397</v>
      </c>
      <c r="E1" s="229" t="s">
        <v>398</v>
      </c>
      <c r="F1" s="167" t="s">
        <v>399</v>
      </c>
    </row>
    <row r="2" spans="1:6" ht="15.75" thickBot="1" x14ac:dyDescent="0.3">
      <c r="A2" s="168"/>
      <c r="B2" s="169"/>
      <c r="C2" s="170"/>
      <c r="D2" s="171"/>
    </row>
    <row r="3" spans="1:6" ht="16.5" thickTop="1" thickBot="1" x14ac:dyDescent="0.3">
      <c r="A3" s="172" t="s">
        <v>400</v>
      </c>
      <c r="B3" s="173" t="s">
        <v>387</v>
      </c>
      <c r="C3" s="174"/>
      <c r="D3" s="175"/>
      <c r="E3" s="230"/>
      <c r="F3" s="176"/>
    </row>
    <row r="4" spans="1:6" ht="15.75" thickTop="1" x14ac:dyDescent="0.25">
      <c r="A4" s="168"/>
      <c r="B4" s="169"/>
      <c r="C4" s="170"/>
      <c r="D4" s="171"/>
      <c r="E4" s="231"/>
      <c r="F4" s="177"/>
    </row>
    <row r="5" spans="1:6" x14ac:dyDescent="0.25">
      <c r="A5" s="178" t="s">
        <v>401</v>
      </c>
      <c r="B5" s="179" t="s">
        <v>402</v>
      </c>
      <c r="C5" s="180"/>
      <c r="D5" s="181"/>
      <c r="E5" s="232"/>
      <c r="F5" s="182"/>
    </row>
    <row r="6" spans="1:6" x14ac:dyDescent="0.25">
      <c r="A6" s="183"/>
    </row>
    <row r="7" spans="1:6" ht="51" customHeight="1" x14ac:dyDescent="0.25">
      <c r="A7" s="187"/>
      <c r="B7" s="188" t="s">
        <v>403</v>
      </c>
      <c r="C7" s="189"/>
      <c r="D7" s="190"/>
    </row>
    <row r="8" spans="1:6" ht="88.5" customHeight="1" x14ac:dyDescent="0.25">
      <c r="A8" s="191"/>
      <c r="B8" s="192" t="s">
        <v>404</v>
      </c>
      <c r="C8" s="193" t="s">
        <v>11</v>
      </c>
      <c r="D8" s="193">
        <v>1</v>
      </c>
      <c r="E8" s="34"/>
      <c r="F8" s="81">
        <f>D8*E8</f>
        <v>0</v>
      </c>
    </row>
    <row r="9" spans="1:6" ht="36.75" customHeight="1" x14ac:dyDescent="0.25">
      <c r="A9" s="191"/>
      <c r="B9" s="192" t="s">
        <v>405</v>
      </c>
      <c r="C9" s="193" t="s">
        <v>11</v>
      </c>
      <c r="D9" s="193">
        <v>1</v>
      </c>
      <c r="E9" s="34"/>
      <c r="F9" s="81">
        <f t="shared" ref="F9:F31" si="0">D9*E9</f>
        <v>0</v>
      </c>
    </row>
    <row r="10" spans="1:6" ht="48.75" customHeight="1" x14ac:dyDescent="0.25">
      <c r="A10" s="191"/>
      <c r="B10" s="194" t="s">
        <v>406</v>
      </c>
      <c r="C10" s="193" t="s">
        <v>11</v>
      </c>
      <c r="D10" s="193">
        <v>1</v>
      </c>
      <c r="E10" s="34"/>
      <c r="F10" s="81">
        <f t="shared" si="0"/>
        <v>0</v>
      </c>
    </row>
    <row r="11" spans="1:6" ht="108" customHeight="1" x14ac:dyDescent="0.25">
      <c r="A11" s="191"/>
      <c r="B11" s="194" t="s">
        <v>407</v>
      </c>
      <c r="C11" s="193" t="s">
        <v>11</v>
      </c>
      <c r="D11" s="193">
        <v>1</v>
      </c>
      <c r="E11" s="34"/>
      <c r="F11" s="81">
        <f t="shared" si="0"/>
        <v>0</v>
      </c>
    </row>
    <row r="12" spans="1:6" ht="42" customHeight="1" x14ac:dyDescent="0.25">
      <c r="A12" s="191"/>
      <c r="B12" s="195" t="s">
        <v>408</v>
      </c>
      <c r="C12" s="193" t="s">
        <v>11</v>
      </c>
      <c r="D12" s="193">
        <v>1</v>
      </c>
      <c r="E12" s="34"/>
      <c r="F12" s="81">
        <f t="shared" si="0"/>
        <v>0</v>
      </c>
    </row>
    <row r="13" spans="1:6" ht="49.5" customHeight="1" x14ac:dyDescent="0.25">
      <c r="A13" s="191"/>
      <c r="B13" s="194" t="s">
        <v>541</v>
      </c>
      <c r="C13" s="193" t="s">
        <v>11</v>
      </c>
      <c r="D13" s="193">
        <v>1</v>
      </c>
      <c r="E13" s="34"/>
      <c r="F13" s="81">
        <f t="shared" si="0"/>
        <v>0</v>
      </c>
    </row>
    <row r="14" spans="1:6" ht="51.75" customHeight="1" x14ac:dyDescent="0.25">
      <c r="A14" s="191"/>
      <c r="B14" s="194" t="s">
        <v>542</v>
      </c>
      <c r="C14" s="193" t="s">
        <v>11</v>
      </c>
      <c r="D14" s="193">
        <v>3</v>
      </c>
      <c r="E14" s="34"/>
      <c r="F14" s="81">
        <f t="shared" si="0"/>
        <v>0</v>
      </c>
    </row>
    <row r="15" spans="1:6" ht="27.75" customHeight="1" x14ac:dyDescent="0.25">
      <c r="A15" s="191"/>
      <c r="B15" s="196" t="s">
        <v>543</v>
      </c>
      <c r="C15" s="193" t="s">
        <v>261</v>
      </c>
      <c r="D15" s="193">
        <v>1.7</v>
      </c>
      <c r="E15" s="34"/>
      <c r="F15" s="81">
        <f t="shared" si="0"/>
        <v>0</v>
      </c>
    </row>
    <row r="16" spans="1:6" ht="67.5" customHeight="1" x14ac:dyDescent="0.25">
      <c r="A16" s="191"/>
      <c r="B16" s="192" t="s">
        <v>544</v>
      </c>
      <c r="C16" s="193" t="s">
        <v>11</v>
      </c>
      <c r="D16" s="193">
        <v>1</v>
      </c>
      <c r="E16" s="34"/>
      <c r="F16" s="81">
        <f t="shared" si="0"/>
        <v>0</v>
      </c>
    </row>
    <row r="17" spans="1:6" ht="17.25" customHeight="1" x14ac:dyDescent="0.25">
      <c r="A17" s="191"/>
      <c r="B17" s="196" t="s">
        <v>545</v>
      </c>
      <c r="C17" s="193" t="s">
        <v>261</v>
      </c>
      <c r="D17" s="193">
        <v>0.3</v>
      </c>
      <c r="E17" s="34"/>
      <c r="F17" s="81">
        <f t="shared" si="0"/>
        <v>0</v>
      </c>
    </row>
    <row r="18" spans="1:6" ht="22.5" customHeight="1" x14ac:dyDescent="0.25">
      <c r="A18" s="191"/>
      <c r="B18" s="196" t="s">
        <v>546</v>
      </c>
      <c r="C18" s="193" t="s">
        <v>11</v>
      </c>
      <c r="D18" s="193">
        <v>3</v>
      </c>
      <c r="E18" s="34"/>
      <c r="F18" s="81">
        <f t="shared" si="0"/>
        <v>0</v>
      </c>
    </row>
    <row r="19" spans="1:6" ht="18.75" customHeight="1" x14ac:dyDescent="0.25">
      <c r="A19" s="191"/>
      <c r="B19" s="196" t="s">
        <v>547</v>
      </c>
      <c r="C19" s="193" t="s">
        <v>11</v>
      </c>
      <c r="D19" s="193">
        <v>3</v>
      </c>
      <c r="E19" s="34"/>
      <c r="F19" s="81">
        <f t="shared" si="0"/>
        <v>0</v>
      </c>
    </row>
    <row r="20" spans="1:6" ht="19.5" customHeight="1" x14ac:dyDescent="0.25">
      <c r="A20" s="191"/>
      <c r="B20" s="196" t="s">
        <v>548</v>
      </c>
      <c r="C20" s="193" t="s">
        <v>11</v>
      </c>
      <c r="D20" s="193">
        <v>1</v>
      </c>
      <c r="E20" s="34"/>
      <c r="F20" s="81">
        <f t="shared" si="0"/>
        <v>0</v>
      </c>
    </row>
    <row r="21" spans="1:6" ht="35.25" customHeight="1" x14ac:dyDescent="0.25">
      <c r="A21" s="191"/>
      <c r="B21" s="194" t="s">
        <v>549</v>
      </c>
      <c r="C21" s="193" t="s">
        <v>11</v>
      </c>
      <c r="D21" s="193">
        <v>3</v>
      </c>
      <c r="E21" s="34"/>
      <c r="F21" s="81">
        <f t="shared" si="0"/>
        <v>0</v>
      </c>
    </row>
    <row r="22" spans="1:6" ht="19.5" customHeight="1" x14ac:dyDescent="0.25">
      <c r="A22" s="191"/>
      <c r="B22" s="197" t="s">
        <v>550</v>
      </c>
      <c r="C22" s="193" t="s">
        <v>11</v>
      </c>
      <c r="D22" s="193">
        <v>1</v>
      </c>
      <c r="E22" s="34"/>
      <c r="F22" s="81">
        <f t="shared" si="0"/>
        <v>0</v>
      </c>
    </row>
    <row r="23" spans="1:6" ht="20.25" customHeight="1" x14ac:dyDescent="0.25">
      <c r="A23" s="191"/>
      <c r="B23" s="196" t="s">
        <v>551</v>
      </c>
      <c r="C23" s="193" t="s">
        <v>11</v>
      </c>
      <c r="D23" s="193">
        <v>4</v>
      </c>
      <c r="E23" s="34"/>
      <c r="F23" s="81">
        <f t="shared" si="0"/>
        <v>0</v>
      </c>
    </row>
    <row r="24" spans="1:6" ht="48.75" customHeight="1" x14ac:dyDescent="0.25">
      <c r="A24" s="191"/>
      <c r="B24" s="192" t="s">
        <v>552</v>
      </c>
      <c r="C24" s="193" t="s">
        <v>11</v>
      </c>
      <c r="D24" s="193">
        <v>2</v>
      </c>
      <c r="E24" s="34"/>
      <c r="F24" s="81">
        <f t="shared" si="0"/>
        <v>0</v>
      </c>
    </row>
    <row r="25" spans="1:6" ht="26.25" customHeight="1" x14ac:dyDescent="0.25">
      <c r="A25" s="191"/>
      <c r="B25" s="195" t="s">
        <v>409</v>
      </c>
      <c r="C25" s="198" t="s">
        <v>11</v>
      </c>
      <c r="D25" s="198">
        <v>1</v>
      </c>
      <c r="E25" s="34"/>
      <c r="F25" s="81">
        <f t="shared" si="0"/>
        <v>0</v>
      </c>
    </row>
    <row r="26" spans="1:6" ht="19.5" customHeight="1" x14ac:dyDescent="0.25">
      <c r="A26" s="191"/>
      <c r="B26" s="192" t="s">
        <v>410</v>
      </c>
      <c r="C26" s="193" t="s">
        <v>7</v>
      </c>
      <c r="D26" s="193">
        <v>1</v>
      </c>
      <c r="E26" s="34"/>
      <c r="F26" s="81">
        <f t="shared" si="0"/>
        <v>0</v>
      </c>
    </row>
    <row r="27" spans="1:6" ht="26.25" customHeight="1" x14ac:dyDescent="0.25">
      <c r="A27" s="191"/>
      <c r="B27" s="199"/>
      <c r="C27" s="198"/>
      <c r="D27" s="198"/>
      <c r="E27" s="34"/>
      <c r="F27" s="81">
        <f t="shared" si="0"/>
        <v>0</v>
      </c>
    </row>
    <row r="28" spans="1:6" ht="19.5" customHeight="1" x14ac:dyDescent="0.25">
      <c r="A28" s="191" t="s">
        <v>411</v>
      </c>
      <c r="B28" s="197" t="s">
        <v>412</v>
      </c>
      <c r="C28" s="193" t="s">
        <v>261</v>
      </c>
      <c r="D28" s="193">
        <v>650</v>
      </c>
      <c r="E28" s="34"/>
      <c r="F28" s="81">
        <f t="shared" si="0"/>
        <v>0</v>
      </c>
    </row>
    <row r="29" spans="1:6" x14ac:dyDescent="0.25">
      <c r="A29" s="191" t="s">
        <v>411</v>
      </c>
      <c r="B29" s="200" t="s">
        <v>413</v>
      </c>
      <c r="C29" s="201" t="s">
        <v>261</v>
      </c>
      <c r="D29" s="201">
        <v>640</v>
      </c>
      <c r="E29" s="34"/>
      <c r="F29" s="81">
        <f t="shared" si="0"/>
        <v>0</v>
      </c>
    </row>
    <row r="30" spans="1:6" ht="19.5" customHeight="1" x14ac:dyDescent="0.25">
      <c r="A30" s="191" t="s">
        <v>411</v>
      </c>
      <c r="B30" s="197" t="s">
        <v>414</v>
      </c>
      <c r="C30" s="193" t="s">
        <v>11</v>
      </c>
      <c r="D30" s="193">
        <v>1</v>
      </c>
      <c r="E30" s="34"/>
      <c r="F30" s="81">
        <f t="shared" si="0"/>
        <v>0</v>
      </c>
    </row>
    <row r="31" spans="1:6" ht="21.75" customHeight="1" x14ac:dyDescent="0.25">
      <c r="A31" s="191" t="s">
        <v>411</v>
      </c>
      <c r="B31" s="197" t="s">
        <v>415</v>
      </c>
      <c r="C31" s="193" t="s">
        <v>261</v>
      </c>
      <c r="D31" s="193">
        <v>78</v>
      </c>
      <c r="E31" s="34"/>
      <c r="F31" s="81">
        <f t="shared" si="0"/>
        <v>0</v>
      </c>
    </row>
    <row r="32" spans="1:6" ht="21.75" customHeight="1" x14ac:dyDescent="0.25">
      <c r="A32" s="191"/>
      <c r="B32" s="197"/>
      <c r="C32" s="193"/>
      <c r="D32" s="193"/>
      <c r="E32" s="34"/>
      <c r="F32" s="81"/>
    </row>
    <row r="33" spans="1:6" x14ac:dyDescent="0.25">
      <c r="A33" s="191"/>
      <c r="B33" s="200"/>
      <c r="C33" s="201"/>
      <c r="D33" s="201"/>
      <c r="E33" s="34"/>
      <c r="F33" s="81"/>
    </row>
    <row r="34" spans="1:6" x14ac:dyDescent="0.25">
      <c r="A34" s="202"/>
      <c r="B34" s="203"/>
      <c r="C34" s="204"/>
      <c r="D34" s="204"/>
      <c r="E34" s="34"/>
      <c r="F34" s="81"/>
    </row>
    <row r="35" spans="1:6" ht="20.25" customHeight="1" x14ac:dyDescent="0.25">
      <c r="A35" s="205" t="s">
        <v>12</v>
      </c>
      <c r="B35" s="206" t="s">
        <v>416</v>
      </c>
      <c r="C35" s="207"/>
      <c r="D35" s="207"/>
      <c r="E35" s="233"/>
      <c r="F35" s="207"/>
    </row>
    <row r="36" spans="1:6" x14ac:dyDescent="0.25">
      <c r="A36" s="208"/>
      <c r="B36" s="209"/>
      <c r="C36" s="210"/>
      <c r="D36" s="210"/>
      <c r="E36" s="34"/>
      <c r="F36" s="81"/>
    </row>
    <row r="37" spans="1:6" ht="72.75" customHeight="1" x14ac:dyDescent="0.25">
      <c r="A37" s="211" t="s">
        <v>411</v>
      </c>
      <c r="B37" s="212" t="s">
        <v>417</v>
      </c>
      <c r="C37" s="193" t="s">
        <v>418</v>
      </c>
      <c r="D37" s="193">
        <v>280</v>
      </c>
      <c r="E37" s="34"/>
      <c r="F37" s="81">
        <f>D37*E37</f>
        <v>0</v>
      </c>
    </row>
    <row r="38" spans="1:6" ht="99.75" customHeight="1" x14ac:dyDescent="0.25">
      <c r="A38" s="187" t="s">
        <v>411</v>
      </c>
      <c r="B38" s="199" t="s">
        <v>419</v>
      </c>
      <c r="C38" s="198" t="s">
        <v>49</v>
      </c>
      <c r="D38" s="201">
        <v>0.5</v>
      </c>
      <c r="E38" s="34"/>
      <c r="F38" s="81">
        <f t="shared" ref="F38:F46" si="1">D38*E38</f>
        <v>0</v>
      </c>
    </row>
    <row r="39" spans="1:6" ht="48" customHeight="1" x14ac:dyDescent="0.25">
      <c r="A39" s="187" t="s">
        <v>411</v>
      </c>
      <c r="B39" s="199" t="s">
        <v>420</v>
      </c>
      <c r="C39" s="198" t="s">
        <v>261</v>
      </c>
      <c r="D39" s="201">
        <v>4</v>
      </c>
      <c r="E39" s="34"/>
      <c r="F39" s="81">
        <f t="shared" si="1"/>
        <v>0</v>
      </c>
    </row>
    <row r="40" spans="1:6" x14ac:dyDescent="0.25">
      <c r="A40" s="187"/>
      <c r="B40" s="200"/>
      <c r="C40" s="201"/>
      <c r="D40" s="201"/>
      <c r="E40" s="34"/>
      <c r="F40" s="81"/>
    </row>
    <row r="41" spans="1:6" ht="40.5" customHeight="1" x14ac:dyDescent="0.25">
      <c r="A41" s="211" t="s">
        <v>411</v>
      </c>
      <c r="B41" s="213" t="s">
        <v>421</v>
      </c>
      <c r="C41" s="193" t="s">
        <v>418</v>
      </c>
      <c r="D41" s="193">
        <v>0.1</v>
      </c>
      <c r="E41" s="34"/>
      <c r="F41" s="81">
        <f t="shared" si="1"/>
        <v>0</v>
      </c>
    </row>
    <row r="42" spans="1:6" ht="33.75" customHeight="1" x14ac:dyDescent="0.25">
      <c r="A42" s="187" t="s">
        <v>411</v>
      </c>
      <c r="B42" s="199" t="s">
        <v>422</v>
      </c>
      <c r="C42" s="193" t="s">
        <v>261</v>
      </c>
      <c r="D42" s="193">
        <v>38</v>
      </c>
      <c r="E42" s="34"/>
      <c r="F42" s="81">
        <f t="shared" si="1"/>
        <v>0</v>
      </c>
    </row>
    <row r="43" spans="1:6" ht="64.5" customHeight="1" x14ac:dyDescent="0.25">
      <c r="A43" s="187" t="s">
        <v>411</v>
      </c>
      <c r="B43" s="199" t="s">
        <v>423</v>
      </c>
      <c r="C43" s="193" t="s">
        <v>7</v>
      </c>
      <c r="D43" s="193">
        <v>3</v>
      </c>
      <c r="E43" s="34"/>
      <c r="F43" s="81">
        <f t="shared" si="1"/>
        <v>0</v>
      </c>
    </row>
    <row r="44" spans="1:6" ht="74.25" customHeight="1" x14ac:dyDescent="0.25">
      <c r="A44" s="187" t="s">
        <v>411</v>
      </c>
      <c r="B44" s="197" t="s">
        <v>424</v>
      </c>
      <c r="C44" s="193" t="s">
        <v>7</v>
      </c>
      <c r="D44" s="193">
        <v>1</v>
      </c>
      <c r="E44" s="34"/>
      <c r="F44" s="81">
        <f t="shared" si="1"/>
        <v>0</v>
      </c>
    </row>
    <row r="45" spans="1:6" ht="72.75" customHeight="1" x14ac:dyDescent="0.25">
      <c r="A45" s="187" t="s">
        <v>411</v>
      </c>
      <c r="B45" s="197" t="s">
        <v>425</v>
      </c>
      <c r="C45" s="193" t="s">
        <v>7</v>
      </c>
      <c r="D45" s="193">
        <v>1</v>
      </c>
      <c r="E45" s="34"/>
      <c r="F45" s="81">
        <f t="shared" si="1"/>
        <v>0</v>
      </c>
    </row>
    <row r="46" spans="1:6" ht="117" customHeight="1" x14ac:dyDescent="0.25">
      <c r="A46" s="191" t="s">
        <v>411</v>
      </c>
      <c r="B46" s="214" t="s">
        <v>426</v>
      </c>
      <c r="C46" s="201" t="s">
        <v>7</v>
      </c>
      <c r="D46" s="201">
        <v>1</v>
      </c>
      <c r="E46" s="34"/>
      <c r="F46" s="81">
        <f t="shared" si="1"/>
        <v>0</v>
      </c>
    </row>
    <row r="47" spans="1:6" ht="25.5" customHeight="1" x14ac:dyDescent="0.25">
      <c r="A47" s="202"/>
      <c r="B47" s="203"/>
      <c r="C47" s="204"/>
      <c r="D47" s="204"/>
      <c r="E47" s="34"/>
      <c r="F47" s="81"/>
    </row>
    <row r="48" spans="1:6" ht="20.25" customHeight="1" x14ac:dyDescent="0.25">
      <c r="A48" s="178" t="s">
        <v>427</v>
      </c>
      <c r="B48" s="215" t="s">
        <v>428</v>
      </c>
      <c r="C48" s="216"/>
      <c r="D48" s="216"/>
      <c r="E48" s="234"/>
      <c r="F48" s="216"/>
    </row>
    <row r="49" spans="1:6" ht="69.75" customHeight="1" x14ac:dyDescent="0.25">
      <c r="A49" s="217" t="s">
        <v>411</v>
      </c>
      <c r="B49" s="212" t="s">
        <v>429</v>
      </c>
      <c r="C49" s="218" t="s">
        <v>7</v>
      </c>
      <c r="D49" s="218">
        <v>1</v>
      </c>
      <c r="E49" s="34"/>
      <c r="F49" s="81">
        <f>D49*E49</f>
        <v>0</v>
      </c>
    </row>
    <row r="50" spans="1:6" ht="35.25" customHeight="1" x14ac:dyDescent="0.25">
      <c r="A50" s="191" t="s">
        <v>411</v>
      </c>
      <c r="B50" s="197" t="s">
        <v>430</v>
      </c>
      <c r="C50" s="193" t="s">
        <v>431</v>
      </c>
      <c r="D50" s="193">
        <v>4</v>
      </c>
      <c r="E50" s="34"/>
      <c r="F50" s="81">
        <f t="shared" ref="F50:F52" si="2">D50*E50</f>
        <v>0</v>
      </c>
    </row>
    <row r="51" spans="1:6" ht="30" customHeight="1" x14ac:dyDescent="0.25">
      <c r="A51" s="191" t="s">
        <v>411</v>
      </c>
      <c r="B51" s="197" t="s">
        <v>432</v>
      </c>
      <c r="C51" s="193" t="s">
        <v>7</v>
      </c>
      <c r="D51" s="193">
        <v>1</v>
      </c>
      <c r="E51" s="34"/>
      <c r="F51" s="81">
        <f t="shared" si="2"/>
        <v>0</v>
      </c>
    </row>
    <row r="52" spans="1:6" ht="36" customHeight="1" x14ac:dyDescent="0.25">
      <c r="A52" s="191" t="s">
        <v>411</v>
      </c>
      <c r="B52" s="199" t="s">
        <v>433</v>
      </c>
      <c r="C52" s="193" t="s">
        <v>7</v>
      </c>
      <c r="D52" s="193">
        <v>1</v>
      </c>
      <c r="E52" s="34"/>
      <c r="F52" s="81">
        <f t="shared" si="2"/>
        <v>0</v>
      </c>
    </row>
    <row r="53" spans="1:6" x14ac:dyDescent="0.25">
      <c r="B53" s="219"/>
      <c r="C53" s="220"/>
      <c r="D53" s="220"/>
      <c r="E53" s="34"/>
      <c r="F53" s="81"/>
    </row>
    <row r="54" spans="1:6" ht="15.75" thickBot="1" x14ac:dyDescent="0.3">
      <c r="B54" s="221"/>
      <c r="D54" s="222"/>
      <c r="E54" s="235"/>
      <c r="F54" s="223"/>
    </row>
    <row r="55" spans="1:6" ht="31.5" thickTop="1" thickBot="1" x14ac:dyDescent="0.3">
      <c r="A55" s="224"/>
      <c r="B55" s="225" t="str">
        <f>+CONCATENATE("REKAPITULACIJA - ",B3)</f>
        <v>REKAPITULACIJA - NIZKONAPETOSTNI PRIKLJUČEK</v>
      </c>
      <c r="C55" s="226"/>
      <c r="D55" s="227"/>
      <c r="E55" s="235"/>
      <c r="F55" s="228">
        <f>SUM(F8:F53)</f>
        <v>0</v>
      </c>
    </row>
    <row r="56" spans="1:6" ht="15.75" thickTop="1" x14ac:dyDescent="0.25">
      <c r="B56" s="221"/>
      <c r="D56" s="222"/>
      <c r="E56" s="34"/>
      <c r="F56" s="81"/>
    </row>
    <row r="57" spans="1:6" x14ac:dyDescent="0.25">
      <c r="B57" s="221"/>
      <c r="D57" s="222"/>
      <c r="E57" s="34"/>
      <c r="F57" s="81"/>
    </row>
    <row r="58" spans="1:6" x14ac:dyDescent="0.25">
      <c r="B58" s="221"/>
      <c r="D58" s="222"/>
      <c r="E58" s="34"/>
      <c r="F58" s="81"/>
    </row>
    <row r="59" spans="1:6" x14ac:dyDescent="0.25">
      <c r="B59" s="221"/>
      <c r="D59" s="222"/>
      <c r="E59" s="34"/>
      <c r="F59" s="81"/>
    </row>
    <row r="60" spans="1:6" x14ac:dyDescent="0.25">
      <c r="B60" s="221"/>
      <c r="D60" s="222"/>
      <c r="E60" s="34"/>
      <c r="F60" s="81"/>
    </row>
    <row r="61" spans="1:6" x14ac:dyDescent="0.25">
      <c r="B61" s="221"/>
      <c r="D61" s="222"/>
      <c r="E61" s="34"/>
      <c r="F61" s="81"/>
    </row>
    <row r="62" spans="1:6" x14ac:dyDescent="0.25">
      <c r="B62" s="221"/>
      <c r="D62" s="222"/>
      <c r="E62" s="34"/>
      <c r="F62" s="81"/>
    </row>
    <row r="63" spans="1:6" x14ac:dyDescent="0.25">
      <c r="B63" s="221"/>
      <c r="D63" s="222"/>
      <c r="E63" s="34"/>
      <c r="F63" s="81"/>
    </row>
    <row r="64" spans="1:6" x14ac:dyDescent="0.25">
      <c r="B64" s="221"/>
      <c r="D64" s="222"/>
      <c r="E64" s="34"/>
      <c r="F64" s="81"/>
    </row>
    <row r="65" spans="2:6" x14ac:dyDescent="0.25">
      <c r="B65" s="221"/>
      <c r="D65" s="222"/>
      <c r="E65" s="34"/>
      <c r="F65" s="81"/>
    </row>
    <row r="66" spans="2:6" x14ac:dyDescent="0.25">
      <c r="B66" s="221"/>
      <c r="D66" s="222"/>
      <c r="E66" s="34"/>
      <c r="F66" s="81"/>
    </row>
    <row r="67" spans="2:6" x14ac:dyDescent="0.25">
      <c r="B67" s="221"/>
      <c r="D67" s="222"/>
      <c r="E67" s="34"/>
      <c r="F67" s="81"/>
    </row>
    <row r="68" spans="2:6" x14ac:dyDescent="0.25">
      <c r="B68" s="221"/>
      <c r="D68" s="222"/>
      <c r="E68" s="34"/>
      <c r="F68" s="81"/>
    </row>
    <row r="69" spans="2:6" x14ac:dyDescent="0.25">
      <c r="B69" s="221"/>
      <c r="D69" s="222"/>
      <c r="E69" s="34"/>
      <c r="F69" s="81"/>
    </row>
    <row r="70" spans="2:6" x14ac:dyDescent="0.25">
      <c r="B70" s="221"/>
      <c r="D70" s="222"/>
      <c r="E70" s="34"/>
      <c r="F70" s="81"/>
    </row>
    <row r="71" spans="2:6" x14ac:dyDescent="0.25">
      <c r="B71" s="221"/>
      <c r="D71" s="222"/>
      <c r="E71" s="34"/>
      <c r="F71" s="81"/>
    </row>
    <row r="72" spans="2:6" x14ac:dyDescent="0.25">
      <c r="B72" s="221"/>
      <c r="D72" s="222"/>
      <c r="E72" s="34"/>
      <c r="F72" s="81"/>
    </row>
    <row r="73" spans="2:6" x14ac:dyDescent="0.25">
      <c r="B73" s="221"/>
      <c r="D73" s="222"/>
      <c r="E73" s="34"/>
      <c r="F73" s="81"/>
    </row>
    <row r="74" spans="2:6" x14ac:dyDescent="0.25">
      <c r="B74" s="221"/>
      <c r="D74" s="222"/>
      <c r="E74" s="34"/>
      <c r="F74" s="81"/>
    </row>
    <row r="75" spans="2:6" x14ac:dyDescent="0.25">
      <c r="B75" s="221"/>
      <c r="D75" s="222"/>
      <c r="E75" s="34"/>
      <c r="F75" s="81"/>
    </row>
    <row r="76" spans="2:6" x14ac:dyDescent="0.25">
      <c r="B76" s="221"/>
      <c r="D76" s="222"/>
      <c r="E76" s="34"/>
      <c r="F76" s="81"/>
    </row>
    <row r="77" spans="2:6" x14ac:dyDescent="0.25">
      <c r="B77" s="221"/>
      <c r="D77" s="222"/>
      <c r="E77" s="34"/>
      <c r="F77" s="81"/>
    </row>
    <row r="78" spans="2:6" x14ac:dyDescent="0.25">
      <c r="B78" s="221"/>
      <c r="D78" s="222"/>
      <c r="E78" s="34"/>
      <c r="F78" s="81"/>
    </row>
    <row r="79" spans="2:6" x14ac:dyDescent="0.25">
      <c r="B79" s="221"/>
      <c r="D79" s="222"/>
      <c r="E79" s="34"/>
      <c r="F79" s="81"/>
    </row>
    <row r="80" spans="2:6" x14ac:dyDescent="0.25">
      <c r="B80" s="221"/>
      <c r="D80" s="222"/>
      <c r="E80" s="34"/>
      <c r="F80" s="81"/>
    </row>
    <row r="81" spans="2:6" x14ac:dyDescent="0.25">
      <c r="B81" s="221"/>
      <c r="D81" s="222"/>
      <c r="E81" s="34"/>
      <c r="F81" s="81"/>
    </row>
    <row r="82" spans="2:6" x14ac:dyDescent="0.25">
      <c r="B82" s="221"/>
      <c r="D82" s="222"/>
      <c r="E82" s="34"/>
      <c r="F82" s="81"/>
    </row>
    <row r="83" spans="2:6" x14ac:dyDescent="0.25">
      <c r="B83" s="221"/>
      <c r="D83" s="222"/>
      <c r="E83" s="34"/>
      <c r="F83" s="81"/>
    </row>
    <row r="84" spans="2:6" x14ac:dyDescent="0.25">
      <c r="B84" s="221"/>
      <c r="D84" s="222"/>
      <c r="E84" s="34"/>
      <c r="F84" s="81"/>
    </row>
    <row r="85" spans="2:6" x14ac:dyDescent="0.25">
      <c r="B85" s="221"/>
      <c r="D85" s="222"/>
      <c r="E85" s="34"/>
      <c r="F85" s="81"/>
    </row>
    <row r="86" spans="2:6" x14ac:dyDescent="0.25">
      <c r="B86" s="221"/>
      <c r="D86" s="222"/>
      <c r="E86" s="34"/>
      <c r="F86" s="81"/>
    </row>
    <row r="87" spans="2:6" x14ac:dyDescent="0.25">
      <c r="B87" s="221"/>
      <c r="D87" s="222"/>
      <c r="E87" s="34"/>
      <c r="F87" s="81"/>
    </row>
    <row r="88" spans="2:6" x14ac:dyDescent="0.25">
      <c r="B88" s="221"/>
      <c r="D88" s="222"/>
      <c r="E88" s="34"/>
      <c r="F88" s="81"/>
    </row>
    <row r="89" spans="2:6" x14ac:dyDescent="0.25">
      <c r="B89" s="221"/>
      <c r="D89" s="222"/>
      <c r="E89" s="34"/>
      <c r="F89" s="81"/>
    </row>
    <row r="90" spans="2:6" x14ac:dyDescent="0.25">
      <c r="B90" s="221"/>
      <c r="D90" s="222"/>
      <c r="E90" s="34"/>
      <c r="F90" s="81"/>
    </row>
    <row r="91" spans="2:6" x14ac:dyDescent="0.25">
      <c r="B91" s="221"/>
      <c r="D91" s="222"/>
      <c r="E91" s="34"/>
      <c r="F91" s="81"/>
    </row>
    <row r="92" spans="2:6" x14ac:dyDescent="0.25">
      <c r="B92" s="221"/>
      <c r="D92" s="222"/>
      <c r="E92" s="34"/>
      <c r="F92" s="81"/>
    </row>
    <row r="93" spans="2:6" x14ac:dyDescent="0.25">
      <c r="B93" s="221"/>
      <c r="D93" s="222"/>
      <c r="E93" s="34"/>
      <c r="F93" s="81"/>
    </row>
    <row r="94" spans="2:6" x14ac:dyDescent="0.25">
      <c r="B94" s="221"/>
      <c r="D94" s="222"/>
      <c r="E94" s="34"/>
      <c r="F94" s="81"/>
    </row>
    <row r="95" spans="2:6" x14ac:dyDescent="0.25">
      <c r="B95" s="221"/>
      <c r="D95" s="222"/>
      <c r="E95" s="34"/>
      <c r="F95" s="81"/>
    </row>
    <row r="96" spans="2:6" x14ac:dyDescent="0.25">
      <c r="B96" s="221"/>
      <c r="D96" s="222"/>
      <c r="E96" s="34"/>
      <c r="F96" s="81"/>
    </row>
    <row r="97" spans="2:6" x14ac:dyDescent="0.25">
      <c r="B97" s="221"/>
      <c r="D97" s="222"/>
      <c r="E97" s="34"/>
      <c r="F97" s="81"/>
    </row>
    <row r="98" spans="2:6" x14ac:dyDescent="0.25">
      <c r="B98" s="221"/>
      <c r="D98" s="222"/>
      <c r="E98" s="34"/>
      <c r="F98" s="81"/>
    </row>
    <row r="99" spans="2:6" x14ac:dyDescent="0.25">
      <c r="B99" s="221"/>
      <c r="D99" s="222"/>
      <c r="E99" s="34"/>
      <c r="F99" s="81"/>
    </row>
    <row r="100" spans="2:6" x14ac:dyDescent="0.25">
      <c r="B100" s="221"/>
      <c r="D100" s="222"/>
      <c r="E100" s="34"/>
      <c r="F100" s="81"/>
    </row>
    <row r="101" spans="2:6" x14ac:dyDescent="0.25">
      <c r="B101" s="221"/>
      <c r="D101" s="222"/>
      <c r="E101" s="34"/>
      <c r="F101" s="81"/>
    </row>
    <row r="102" spans="2:6" x14ac:dyDescent="0.25">
      <c r="B102" s="221"/>
      <c r="D102" s="222"/>
      <c r="E102" s="34"/>
      <c r="F102" s="81"/>
    </row>
    <row r="103" spans="2:6" x14ac:dyDescent="0.25">
      <c r="B103" s="221"/>
      <c r="D103" s="222"/>
      <c r="E103" s="34"/>
      <c r="F103" s="81"/>
    </row>
    <row r="104" spans="2:6" x14ac:dyDescent="0.25">
      <c r="B104" s="221"/>
      <c r="D104" s="222"/>
      <c r="E104" s="34"/>
      <c r="F104" s="81"/>
    </row>
    <row r="105" spans="2:6" x14ac:dyDescent="0.25">
      <c r="B105" s="221"/>
      <c r="D105" s="222"/>
      <c r="E105" s="34"/>
      <c r="F105" s="81"/>
    </row>
    <row r="106" spans="2:6" x14ac:dyDescent="0.25">
      <c r="B106" s="221"/>
      <c r="D106" s="222"/>
      <c r="E106" s="34"/>
      <c r="F106" s="81"/>
    </row>
    <row r="107" spans="2:6" x14ac:dyDescent="0.25">
      <c r="B107" s="221"/>
      <c r="D107" s="222"/>
      <c r="E107" s="34"/>
      <c r="F107" s="81"/>
    </row>
    <row r="108" spans="2:6" x14ac:dyDescent="0.25">
      <c r="B108" s="221"/>
      <c r="D108" s="222"/>
      <c r="E108" s="34"/>
      <c r="F108" s="81"/>
    </row>
    <row r="109" spans="2:6" x14ac:dyDescent="0.25">
      <c r="B109" s="221"/>
      <c r="D109" s="222"/>
      <c r="E109" s="34"/>
      <c r="F109" s="81"/>
    </row>
    <row r="110" spans="2:6" x14ac:dyDescent="0.25">
      <c r="B110" s="221"/>
      <c r="D110" s="222"/>
      <c r="E110" s="34"/>
      <c r="F110" s="81"/>
    </row>
    <row r="111" spans="2:6" x14ac:dyDescent="0.25">
      <c r="B111" s="221"/>
      <c r="D111" s="222"/>
      <c r="E111" s="34"/>
      <c r="F111" s="81"/>
    </row>
    <row r="112" spans="2:6" x14ac:dyDescent="0.25">
      <c r="B112" s="221"/>
      <c r="D112" s="222"/>
      <c r="E112" s="34"/>
      <c r="F112" s="81"/>
    </row>
    <row r="113" spans="2:6" x14ac:dyDescent="0.25">
      <c r="B113" s="221"/>
      <c r="D113" s="222"/>
      <c r="E113" s="34"/>
      <c r="F113" s="81"/>
    </row>
    <row r="114" spans="2:6" x14ac:dyDescent="0.25">
      <c r="E114" s="34"/>
      <c r="F114" s="81"/>
    </row>
    <row r="115" spans="2:6" x14ac:dyDescent="0.25">
      <c r="E115" s="34"/>
      <c r="F115" s="81"/>
    </row>
    <row r="116" spans="2:6" x14ac:dyDescent="0.25">
      <c r="E116" s="34"/>
      <c r="F116" s="81"/>
    </row>
    <row r="117" spans="2:6" x14ac:dyDescent="0.25">
      <c r="E117" s="34"/>
      <c r="F117" s="81"/>
    </row>
    <row r="118" spans="2:6" x14ac:dyDescent="0.25">
      <c r="E118" s="34"/>
      <c r="F118" s="81"/>
    </row>
  </sheetData>
  <sheetProtection algorithmName="SHA-512" hashValue="BbpgIl6SqWdKuJU62bMpcf2pJCoxDuop6/h7eOaABp6802RQI2LLdgb4Tsg4B6LxM74PaPaJ1iNSMRG+CKrchw==" saltValue="dHo81H7MX5fPGUC1iJ1Vig==" spinCount="100000" sheet="1"/>
  <pageMargins left="0.70866141732283472" right="0.70866141732283472" top="0.74803149606299213" bottom="0.74803149606299213" header="0.31496062992125984" footer="0.31496062992125984"/>
  <pageSetup paperSize="1004" orientation="portrait" horizontalDpi="300" verticalDpi="300" r:id="rId1"/>
  <headerFooter>
    <oddHeader>&amp;L&amp;9Investitor: Občina Brežice, Cesta prvih borcev 18, 8250 Brežice&amp;R&amp;9stran &amp;P od &amp;N</oddHeader>
    <oddFooter>&amp;L&amp;9načrt: Tehnološka posodobitev namakalnega sistema Arnovo selo - 1. faza&amp;R&amp;9popis del: električne instalacije, avtomatika in telemetrija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89109-6A52-43CC-880F-D39F77C35547}">
  <sheetPr>
    <tabColor rgb="FF00B050"/>
  </sheetPr>
  <dimension ref="A1:F208"/>
  <sheetViews>
    <sheetView view="pageBreakPreview" topLeftCell="A92" zoomScale="115" zoomScaleNormal="100" zoomScaleSheetLayoutView="115" workbookViewId="0">
      <selection activeCell="E94" sqref="E94"/>
    </sheetView>
  </sheetViews>
  <sheetFormatPr defaultRowHeight="15" x14ac:dyDescent="0.25"/>
  <cols>
    <col min="1" max="1" width="4.5703125" style="247" customWidth="1"/>
    <col min="2" max="2" width="51.5703125" style="251" customWidth="1"/>
    <col min="3" max="3" width="5.5703125" style="186" customWidth="1"/>
    <col min="4" max="4" width="4.85546875" style="252" bestFit="1" customWidth="1"/>
    <col min="5" max="5" width="9.5703125" style="367" customWidth="1"/>
    <col min="6" max="6" width="10.5703125" style="253" bestFit="1" customWidth="1"/>
    <col min="7" max="16384" width="9.140625" style="76"/>
  </cols>
  <sheetData>
    <row r="1" spans="1:6" s="241" customFormat="1" ht="30.75" thickBot="1" x14ac:dyDescent="0.3">
      <c r="A1" s="236" t="s">
        <v>394</v>
      </c>
      <c r="B1" s="237" t="s">
        <v>395</v>
      </c>
      <c r="C1" s="238" t="s">
        <v>396</v>
      </c>
      <c r="D1" s="239" t="s">
        <v>397</v>
      </c>
      <c r="E1" s="355" t="s">
        <v>398</v>
      </c>
      <c r="F1" s="240" t="s">
        <v>399</v>
      </c>
    </row>
    <row r="2" spans="1:6" ht="24" customHeight="1" thickTop="1" thickBot="1" x14ac:dyDescent="0.3">
      <c r="A2" s="242" t="s">
        <v>434</v>
      </c>
      <c r="B2" s="225" t="s">
        <v>388</v>
      </c>
      <c r="C2" s="243"/>
      <c r="D2" s="244"/>
      <c r="E2" s="356"/>
      <c r="F2" s="246"/>
    </row>
    <row r="3" spans="1:6" ht="52.5" customHeight="1" thickTop="1" x14ac:dyDescent="0.25">
      <c r="B3" s="248" t="s">
        <v>435</v>
      </c>
      <c r="C3" s="249"/>
      <c r="D3" s="249"/>
      <c r="E3" s="149"/>
      <c r="F3" s="250"/>
    </row>
    <row r="4" spans="1:6" x14ac:dyDescent="0.25">
      <c r="E4" s="149"/>
    </row>
    <row r="5" spans="1:6" ht="30" x14ac:dyDescent="0.25">
      <c r="A5" s="254" t="s">
        <v>436</v>
      </c>
      <c r="B5" s="255" t="s">
        <v>437</v>
      </c>
      <c r="C5" s="256"/>
      <c r="D5" s="257"/>
      <c r="E5" s="357"/>
      <c r="F5" s="258"/>
    </row>
    <row r="6" spans="1:6" x14ac:dyDescent="0.25">
      <c r="A6" s="222"/>
      <c r="B6" s="259"/>
      <c r="E6" s="149"/>
      <c r="F6" s="260"/>
    </row>
    <row r="7" spans="1:6" ht="75" x14ac:dyDescent="0.25">
      <c r="A7" s="261"/>
      <c r="B7" s="262" t="s">
        <v>438</v>
      </c>
      <c r="C7" s="263" t="s">
        <v>11</v>
      </c>
      <c r="D7" s="264">
        <v>1</v>
      </c>
      <c r="E7" s="35"/>
      <c r="F7" s="265">
        <f>D7*E7</f>
        <v>0</v>
      </c>
    </row>
    <row r="8" spans="1:6" ht="45" x14ac:dyDescent="0.25">
      <c r="A8" s="261"/>
      <c r="B8" s="262" t="s">
        <v>439</v>
      </c>
      <c r="C8" s="263" t="s">
        <v>11</v>
      </c>
      <c r="D8" s="264">
        <v>1</v>
      </c>
      <c r="E8" s="35"/>
      <c r="F8" s="265">
        <f t="shared" ref="F8:F40" si="0">D8*E8</f>
        <v>0</v>
      </c>
    </row>
    <row r="9" spans="1:6" ht="66.75" customHeight="1" x14ac:dyDescent="0.25">
      <c r="A9" s="261"/>
      <c r="B9" s="262" t="s">
        <v>440</v>
      </c>
      <c r="C9" s="263" t="s">
        <v>11</v>
      </c>
      <c r="D9" s="264">
        <v>1</v>
      </c>
      <c r="E9" s="35"/>
      <c r="F9" s="265">
        <f t="shared" si="0"/>
        <v>0</v>
      </c>
    </row>
    <row r="10" spans="1:6" ht="33.75" customHeight="1" x14ac:dyDescent="0.25">
      <c r="A10" s="261"/>
      <c r="B10" s="262" t="s">
        <v>441</v>
      </c>
      <c r="C10" s="263" t="s">
        <v>11</v>
      </c>
      <c r="D10" s="264">
        <v>3</v>
      </c>
      <c r="E10" s="35"/>
      <c r="F10" s="265">
        <f t="shared" si="0"/>
        <v>0</v>
      </c>
    </row>
    <row r="11" spans="1:6" ht="24.75" customHeight="1" x14ac:dyDescent="0.25">
      <c r="A11" s="261"/>
      <c r="B11" s="262" t="s">
        <v>442</v>
      </c>
      <c r="C11" s="263" t="s">
        <v>11</v>
      </c>
      <c r="D11" s="264">
        <v>3</v>
      </c>
      <c r="E11" s="35"/>
      <c r="F11" s="265">
        <f t="shared" si="0"/>
        <v>0</v>
      </c>
    </row>
    <row r="12" spans="1:6" ht="33.75" customHeight="1" x14ac:dyDescent="0.25">
      <c r="A12" s="261"/>
      <c r="B12" s="266" t="s">
        <v>443</v>
      </c>
      <c r="C12" s="267" t="s">
        <v>444</v>
      </c>
      <c r="D12" s="20">
        <v>3</v>
      </c>
      <c r="E12" s="35"/>
      <c r="F12" s="265">
        <f t="shared" si="0"/>
        <v>0</v>
      </c>
    </row>
    <row r="13" spans="1:6" ht="24.75" customHeight="1" x14ac:dyDescent="0.25">
      <c r="A13" s="261"/>
      <c r="B13" s="262" t="s">
        <v>553</v>
      </c>
      <c r="C13" s="263" t="s">
        <v>11</v>
      </c>
      <c r="D13" s="264">
        <v>2</v>
      </c>
      <c r="E13" s="35"/>
      <c r="F13" s="265">
        <f t="shared" si="0"/>
        <v>0</v>
      </c>
    </row>
    <row r="14" spans="1:6" ht="24.75" customHeight="1" x14ac:dyDescent="0.25">
      <c r="A14" s="261"/>
      <c r="B14" s="268" t="s">
        <v>554</v>
      </c>
      <c r="C14" s="267" t="s">
        <v>444</v>
      </c>
      <c r="D14" s="264">
        <v>1</v>
      </c>
      <c r="E14" s="35"/>
      <c r="F14" s="265">
        <f t="shared" si="0"/>
        <v>0</v>
      </c>
    </row>
    <row r="15" spans="1:6" ht="24.75" customHeight="1" x14ac:dyDescent="0.25">
      <c r="A15" s="261"/>
      <c r="B15" s="268" t="s">
        <v>555</v>
      </c>
      <c r="C15" s="267" t="s">
        <v>11</v>
      </c>
      <c r="D15" s="264">
        <v>2</v>
      </c>
      <c r="E15" s="35"/>
      <c r="F15" s="265">
        <f t="shared" si="0"/>
        <v>0</v>
      </c>
    </row>
    <row r="16" spans="1:6" ht="24.75" customHeight="1" x14ac:dyDescent="0.25">
      <c r="A16" s="261"/>
      <c r="B16" s="262" t="s">
        <v>556</v>
      </c>
      <c r="C16" s="263" t="s">
        <v>11</v>
      </c>
      <c r="D16" s="264">
        <v>1</v>
      </c>
      <c r="E16" s="35"/>
      <c r="F16" s="265">
        <f t="shared" si="0"/>
        <v>0</v>
      </c>
    </row>
    <row r="17" spans="1:6" ht="24.75" customHeight="1" x14ac:dyDescent="0.25">
      <c r="A17" s="261"/>
      <c r="B17" s="262" t="s">
        <v>557</v>
      </c>
      <c r="C17" s="263" t="s">
        <v>11</v>
      </c>
      <c r="D17" s="264">
        <v>7</v>
      </c>
      <c r="E17" s="35"/>
      <c r="F17" s="265">
        <f t="shared" si="0"/>
        <v>0</v>
      </c>
    </row>
    <row r="18" spans="1:6" ht="24.75" customHeight="1" x14ac:dyDescent="0.25">
      <c r="A18" s="261"/>
      <c r="B18" s="262" t="s">
        <v>558</v>
      </c>
      <c r="C18" s="263" t="s">
        <v>11</v>
      </c>
      <c r="D18" s="264">
        <v>1</v>
      </c>
      <c r="E18" s="35"/>
      <c r="F18" s="265">
        <f t="shared" si="0"/>
        <v>0</v>
      </c>
    </row>
    <row r="19" spans="1:6" ht="24.75" customHeight="1" x14ac:dyDescent="0.25">
      <c r="A19" s="261"/>
      <c r="B19" s="262" t="s">
        <v>559</v>
      </c>
      <c r="C19" s="263" t="s">
        <v>11</v>
      </c>
      <c r="D19" s="264">
        <v>1</v>
      </c>
      <c r="E19" s="35"/>
      <c r="F19" s="265">
        <f t="shared" si="0"/>
        <v>0</v>
      </c>
    </row>
    <row r="20" spans="1:6" ht="24.75" customHeight="1" x14ac:dyDescent="0.25">
      <c r="A20" s="261"/>
      <c r="B20" s="269" t="s">
        <v>560</v>
      </c>
      <c r="C20" s="270" t="s">
        <v>11</v>
      </c>
      <c r="D20" s="264">
        <v>2</v>
      </c>
      <c r="E20" s="35"/>
      <c r="F20" s="265">
        <f t="shared" si="0"/>
        <v>0</v>
      </c>
    </row>
    <row r="21" spans="1:6" ht="24.75" customHeight="1" x14ac:dyDescent="0.25">
      <c r="A21" s="261"/>
      <c r="B21" s="269" t="s">
        <v>561</v>
      </c>
      <c r="C21" s="270" t="s">
        <v>444</v>
      </c>
      <c r="D21" s="264">
        <v>2</v>
      </c>
      <c r="E21" s="35"/>
      <c r="F21" s="265">
        <f t="shared" si="0"/>
        <v>0</v>
      </c>
    </row>
    <row r="22" spans="1:6" ht="24.75" customHeight="1" x14ac:dyDescent="0.25">
      <c r="A22" s="261"/>
      <c r="B22" s="268" t="s">
        <v>562</v>
      </c>
      <c r="C22" s="270" t="s">
        <v>261</v>
      </c>
      <c r="D22" s="264">
        <v>1.2</v>
      </c>
      <c r="E22" s="35"/>
      <c r="F22" s="265">
        <f t="shared" si="0"/>
        <v>0</v>
      </c>
    </row>
    <row r="23" spans="1:6" ht="24.75" customHeight="1" x14ac:dyDescent="0.25">
      <c r="A23" s="261"/>
      <c r="B23" s="269" t="s">
        <v>563</v>
      </c>
      <c r="C23" s="271" t="s">
        <v>261</v>
      </c>
      <c r="D23" s="272">
        <v>0.4</v>
      </c>
      <c r="E23" s="35"/>
      <c r="F23" s="265">
        <f t="shared" si="0"/>
        <v>0</v>
      </c>
    </row>
    <row r="24" spans="1:6" ht="30" x14ac:dyDescent="0.25">
      <c r="A24" s="261"/>
      <c r="B24" s="268" t="s">
        <v>564</v>
      </c>
      <c r="C24" s="271" t="s">
        <v>11</v>
      </c>
      <c r="D24" s="264">
        <v>2</v>
      </c>
      <c r="E24" s="35"/>
      <c r="F24" s="265">
        <f t="shared" si="0"/>
        <v>0</v>
      </c>
    </row>
    <row r="25" spans="1:6" ht="34.5" customHeight="1" x14ac:dyDescent="0.25">
      <c r="A25" s="261"/>
      <c r="B25" s="273" t="s">
        <v>445</v>
      </c>
      <c r="C25" s="267" t="s">
        <v>261</v>
      </c>
      <c r="D25" s="264">
        <v>3</v>
      </c>
      <c r="E25" s="35"/>
      <c r="F25" s="265">
        <f t="shared" si="0"/>
        <v>0</v>
      </c>
    </row>
    <row r="26" spans="1:6" ht="21" customHeight="1" x14ac:dyDescent="0.25">
      <c r="A26" s="261"/>
      <c r="B26" s="273" t="s">
        <v>446</v>
      </c>
      <c r="C26" s="270" t="s">
        <v>261</v>
      </c>
      <c r="D26" s="264">
        <v>1.5</v>
      </c>
      <c r="E26" s="35"/>
      <c r="F26" s="265">
        <f t="shared" si="0"/>
        <v>0</v>
      </c>
    </row>
    <row r="27" spans="1:6" ht="22.5" customHeight="1" x14ac:dyDescent="0.25">
      <c r="A27" s="261"/>
      <c r="B27" s="269" t="s">
        <v>447</v>
      </c>
      <c r="C27" s="267" t="s">
        <v>444</v>
      </c>
      <c r="D27" s="264">
        <v>1</v>
      </c>
      <c r="E27" s="35"/>
      <c r="F27" s="265">
        <f t="shared" si="0"/>
        <v>0</v>
      </c>
    </row>
    <row r="28" spans="1:6" ht="36.75" customHeight="1" x14ac:dyDescent="0.25">
      <c r="A28" s="261"/>
      <c r="B28" s="274" t="s">
        <v>448</v>
      </c>
      <c r="C28" s="275" t="s">
        <v>11</v>
      </c>
      <c r="D28" s="264">
        <v>1</v>
      </c>
      <c r="E28" s="35"/>
      <c r="F28" s="265">
        <f t="shared" si="0"/>
        <v>0</v>
      </c>
    </row>
    <row r="29" spans="1:6" ht="34.5" customHeight="1" x14ac:dyDescent="0.25">
      <c r="A29" s="261"/>
      <c r="B29" s="274" t="s">
        <v>449</v>
      </c>
      <c r="C29" s="275" t="s">
        <v>11</v>
      </c>
      <c r="D29" s="264">
        <v>2</v>
      </c>
      <c r="E29" s="35"/>
      <c r="F29" s="265">
        <f t="shared" si="0"/>
        <v>0</v>
      </c>
    </row>
    <row r="30" spans="1:6" ht="23.25" customHeight="1" x14ac:dyDescent="0.25">
      <c r="A30" s="261"/>
      <c r="B30" s="274" t="s">
        <v>450</v>
      </c>
      <c r="C30" s="275" t="s">
        <v>11</v>
      </c>
      <c r="D30" s="264">
        <v>1</v>
      </c>
      <c r="E30" s="35"/>
      <c r="F30" s="265">
        <f t="shared" si="0"/>
        <v>0</v>
      </c>
    </row>
    <row r="31" spans="1:6" ht="23.25" customHeight="1" x14ac:dyDescent="0.25">
      <c r="A31" s="261"/>
      <c r="B31" s="274" t="s">
        <v>451</v>
      </c>
      <c r="C31" s="275" t="s">
        <v>7</v>
      </c>
      <c r="D31" s="264">
        <v>2</v>
      </c>
      <c r="E31" s="35"/>
      <c r="F31" s="265">
        <f t="shared" si="0"/>
        <v>0</v>
      </c>
    </row>
    <row r="32" spans="1:6" ht="23.25" customHeight="1" x14ac:dyDescent="0.25">
      <c r="A32" s="261"/>
      <c r="B32" s="274" t="s">
        <v>452</v>
      </c>
      <c r="C32" s="275" t="s">
        <v>7</v>
      </c>
      <c r="D32" s="264">
        <v>2</v>
      </c>
      <c r="E32" s="35"/>
      <c r="F32" s="265">
        <f t="shared" si="0"/>
        <v>0</v>
      </c>
    </row>
    <row r="33" spans="1:6" ht="23.25" customHeight="1" x14ac:dyDescent="0.25">
      <c r="A33" s="261"/>
      <c r="B33" s="276" t="s">
        <v>453</v>
      </c>
      <c r="C33" s="277" t="s">
        <v>11</v>
      </c>
      <c r="D33" s="278">
        <v>1</v>
      </c>
      <c r="E33" s="35"/>
      <c r="F33" s="265">
        <f t="shared" si="0"/>
        <v>0</v>
      </c>
    </row>
    <row r="34" spans="1:6" ht="23.25" customHeight="1" x14ac:dyDescent="0.25">
      <c r="A34" s="261"/>
      <c r="B34" s="276" t="s">
        <v>454</v>
      </c>
      <c r="C34" s="277" t="s">
        <v>11</v>
      </c>
      <c r="D34" s="278">
        <v>2</v>
      </c>
      <c r="E34" s="35"/>
      <c r="F34" s="265">
        <f t="shared" si="0"/>
        <v>0</v>
      </c>
    </row>
    <row r="35" spans="1:6" ht="23.25" customHeight="1" x14ac:dyDescent="0.25">
      <c r="A35" s="261"/>
      <c r="B35" s="276" t="s">
        <v>455</v>
      </c>
      <c r="C35" s="277" t="s">
        <v>11</v>
      </c>
      <c r="D35" s="278">
        <v>1</v>
      </c>
      <c r="E35" s="35"/>
      <c r="F35" s="265">
        <f t="shared" si="0"/>
        <v>0</v>
      </c>
    </row>
    <row r="36" spans="1:6" ht="23.25" customHeight="1" x14ac:dyDescent="0.25">
      <c r="A36" s="261"/>
      <c r="B36" s="274" t="s">
        <v>456</v>
      </c>
      <c r="C36" s="275" t="s">
        <v>7</v>
      </c>
      <c r="D36" s="264">
        <v>2</v>
      </c>
      <c r="E36" s="35"/>
      <c r="F36" s="265">
        <f t="shared" si="0"/>
        <v>0</v>
      </c>
    </row>
    <row r="37" spans="1:6" ht="23.25" customHeight="1" x14ac:dyDescent="0.25">
      <c r="A37" s="261"/>
      <c r="B37" s="274" t="s">
        <v>457</v>
      </c>
      <c r="C37" s="275" t="s">
        <v>11</v>
      </c>
      <c r="D37" s="264">
        <v>1</v>
      </c>
      <c r="E37" s="35"/>
      <c r="F37" s="265">
        <f t="shared" si="0"/>
        <v>0</v>
      </c>
    </row>
    <row r="38" spans="1:6" ht="40.5" customHeight="1" x14ac:dyDescent="0.25">
      <c r="A38" s="261"/>
      <c r="B38" s="274" t="s">
        <v>458</v>
      </c>
      <c r="C38" s="275" t="s">
        <v>11</v>
      </c>
      <c r="D38" s="264">
        <v>1</v>
      </c>
      <c r="E38" s="35"/>
      <c r="F38" s="265">
        <f t="shared" si="0"/>
        <v>0</v>
      </c>
    </row>
    <row r="39" spans="1:6" ht="48.75" customHeight="1" x14ac:dyDescent="0.25">
      <c r="A39" s="261"/>
      <c r="B39" s="279" t="s">
        <v>459</v>
      </c>
      <c r="C39" s="267" t="s">
        <v>460</v>
      </c>
      <c r="D39" s="20">
        <v>1</v>
      </c>
      <c r="E39" s="35"/>
      <c r="F39" s="265">
        <f t="shared" si="0"/>
        <v>0</v>
      </c>
    </row>
    <row r="40" spans="1:6" ht="33.75" customHeight="1" x14ac:dyDescent="0.25">
      <c r="A40" s="261"/>
      <c r="B40" s="274" t="s">
        <v>461</v>
      </c>
      <c r="C40" s="275" t="s">
        <v>7</v>
      </c>
      <c r="D40" s="264">
        <v>1</v>
      </c>
      <c r="E40" s="35"/>
      <c r="F40" s="265">
        <f t="shared" si="0"/>
        <v>0</v>
      </c>
    </row>
    <row r="41" spans="1:6" x14ac:dyDescent="0.25">
      <c r="A41" s="280"/>
      <c r="B41" s="281"/>
      <c r="C41" s="282"/>
      <c r="D41" s="283"/>
      <c r="E41" s="358"/>
      <c r="F41" s="284"/>
    </row>
    <row r="42" spans="1:6" x14ac:dyDescent="0.25">
      <c r="A42" s="285" t="s">
        <v>462</v>
      </c>
      <c r="B42" s="286" t="s">
        <v>463</v>
      </c>
      <c r="C42" s="287"/>
      <c r="D42" s="288"/>
      <c r="E42" s="359"/>
      <c r="F42" s="289"/>
    </row>
    <row r="43" spans="1:6" x14ac:dyDescent="0.25">
      <c r="A43" s="290"/>
      <c r="B43" s="291"/>
      <c r="C43" s="292"/>
      <c r="D43" s="293"/>
      <c r="E43" s="360"/>
      <c r="F43" s="294"/>
    </row>
    <row r="44" spans="1:6" ht="20.25" customHeight="1" x14ac:dyDescent="0.25">
      <c r="A44" s="261" t="s">
        <v>411</v>
      </c>
      <c r="B44" s="295" t="s">
        <v>464</v>
      </c>
      <c r="C44" s="296" t="s">
        <v>261</v>
      </c>
      <c r="D44" s="297">
        <v>5</v>
      </c>
      <c r="E44" s="35"/>
      <c r="F44" s="298">
        <f>D44*E44</f>
        <v>0</v>
      </c>
    </row>
    <row r="45" spans="1:6" ht="20.25" customHeight="1" x14ac:dyDescent="0.25">
      <c r="A45" s="261" t="s">
        <v>411</v>
      </c>
      <c r="B45" s="295" t="s">
        <v>465</v>
      </c>
      <c r="C45" s="296" t="s">
        <v>261</v>
      </c>
      <c r="D45" s="299">
        <v>7</v>
      </c>
      <c r="E45" s="35"/>
      <c r="F45" s="298">
        <f t="shared" ref="F45:F55" si="1">D45*E45</f>
        <v>0</v>
      </c>
    </row>
    <row r="46" spans="1:6" ht="20.25" customHeight="1" x14ac:dyDescent="0.25">
      <c r="A46" s="261" t="s">
        <v>411</v>
      </c>
      <c r="B46" s="295" t="s">
        <v>466</v>
      </c>
      <c r="C46" s="296" t="s">
        <v>261</v>
      </c>
      <c r="D46" s="297">
        <v>9</v>
      </c>
      <c r="E46" s="35"/>
      <c r="F46" s="298">
        <f t="shared" si="1"/>
        <v>0</v>
      </c>
    </row>
    <row r="47" spans="1:6" ht="20.25" customHeight="1" x14ac:dyDescent="0.25">
      <c r="A47" s="261" t="s">
        <v>411</v>
      </c>
      <c r="B47" s="295" t="s">
        <v>467</v>
      </c>
      <c r="C47" s="296" t="s">
        <v>261</v>
      </c>
      <c r="D47" s="297">
        <v>18</v>
      </c>
      <c r="E47" s="35"/>
      <c r="F47" s="298">
        <f t="shared" si="1"/>
        <v>0</v>
      </c>
    </row>
    <row r="48" spans="1:6" ht="20.25" customHeight="1" x14ac:dyDescent="0.25">
      <c r="A48" s="261" t="s">
        <v>411</v>
      </c>
      <c r="B48" s="295" t="s">
        <v>468</v>
      </c>
      <c r="C48" s="296" t="s">
        <v>261</v>
      </c>
      <c r="D48" s="297">
        <v>18</v>
      </c>
      <c r="E48" s="35"/>
      <c r="F48" s="298">
        <f t="shared" si="1"/>
        <v>0</v>
      </c>
    </row>
    <row r="49" spans="1:6" ht="20.25" customHeight="1" x14ac:dyDescent="0.25">
      <c r="A49" s="261" t="s">
        <v>411</v>
      </c>
      <c r="B49" s="300" t="s">
        <v>469</v>
      </c>
      <c r="C49" s="301" t="s">
        <v>261</v>
      </c>
      <c r="D49" s="299">
        <v>18</v>
      </c>
      <c r="E49" s="35"/>
      <c r="F49" s="298">
        <f t="shared" si="1"/>
        <v>0</v>
      </c>
    </row>
    <row r="50" spans="1:6" ht="20.25" customHeight="1" x14ac:dyDescent="0.25">
      <c r="A50" s="261" t="s">
        <v>411</v>
      </c>
      <c r="B50" s="300" t="s">
        <v>470</v>
      </c>
      <c r="C50" s="301" t="s">
        <v>261</v>
      </c>
      <c r="D50" s="299">
        <v>70</v>
      </c>
      <c r="E50" s="35"/>
      <c r="F50" s="298">
        <f t="shared" si="1"/>
        <v>0</v>
      </c>
    </row>
    <row r="51" spans="1:6" ht="20.25" customHeight="1" x14ac:dyDescent="0.25">
      <c r="A51" s="261" t="s">
        <v>411</v>
      </c>
      <c r="B51" s="302" t="s">
        <v>471</v>
      </c>
      <c r="C51" s="303" t="s">
        <v>261</v>
      </c>
      <c r="D51" s="21">
        <v>14</v>
      </c>
      <c r="E51" s="35"/>
      <c r="F51" s="298">
        <f t="shared" si="1"/>
        <v>0</v>
      </c>
    </row>
    <row r="52" spans="1:6" ht="20.25" customHeight="1" x14ac:dyDescent="0.25">
      <c r="A52" s="261" t="s">
        <v>411</v>
      </c>
      <c r="B52" s="302" t="s">
        <v>472</v>
      </c>
      <c r="C52" s="303" t="s">
        <v>261</v>
      </c>
      <c r="D52" s="21">
        <v>15</v>
      </c>
      <c r="E52" s="35"/>
      <c r="F52" s="298">
        <f t="shared" si="1"/>
        <v>0</v>
      </c>
    </row>
    <row r="53" spans="1:6" ht="20.25" customHeight="1" x14ac:dyDescent="0.25">
      <c r="A53" s="304" t="s">
        <v>411</v>
      </c>
      <c r="B53" s="305" t="s">
        <v>473</v>
      </c>
      <c r="C53" s="306" t="s">
        <v>261</v>
      </c>
      <c r="D53" s="307">
        <v>35</v>
      </c>
      <c r="E53" s="35"/>
      <c r="F53" s="298">
        <f t="shared" si="1"/>
        <v>0</v>
      </c>
    </row>
    <row r="54" spans="1:6" ht="20.25" customHeight="1" x14ac:dyDescent="0.25">
      <c r="A54" s="304" t="s">
        <v>411</v>
      </c>
      <c r="B54" s="302" t="s">
        <v>474</v>
      </c>
      <c r="C54" s="306" t="s">
        <v>261</v>
      </c>
      <c r="D54" s="307">
        <v>40</v>
      </c>
      <c r="E54" s="35"/>
      <c r="F54" s="298">
        <f t="shared" si="1"/>
        <v>0</v>
      </c>
    </row>
    <row r="55" spans="1:6" ht="20.25" customHeight="1" x14ac:dyDescent="0.25">
      <c r="A55" s="304"/>
      <c r="B55" s="302" t="s">
        <v>475</v>
      </c>
      <c r="C55" s="306" t="s">
        <v>261</v>
      </c>
      <c r="D55" s="307">
        <v>30</v>
      </c>
      <c r="E55" s="35"/>
      <c r="F55" s="298">
        <f t="shared" si="1"/>
        <v>0</v>
      </c>
    </row>
    <row r="56" spans="1:6" x14ac:dyDescent="0.25">
      <c r="A56" s="308"/>
      <c r="B56" s="281"/>
      <c r="C56" s="282"/>
      <c r="D56" s="283"/>
      <c r="E56" s="358"/>
      <c r="F56" s="284"/>
    </row>
    <row r="57" spans="1:6" x14ac:dyDescent="0.25">
      <c r="A57" s="254" t="s">
        <v>476</v>
      </c>
      <c r="B57" s="309" t="s">
        <v>477</v>
      </c>
      <c r="C57" s="310"/>
      <c r="D57" s="311"/>
      <c r="E57" s="359"/>
      <c r="F57" s="312"/>
    </row>
    <row r="58" spans="1:6" ht="26.25" customHeight="1" x14ac:dyDescent="0.25">
      <c r="A58" s="313" t="s">
        <v>411</v>
      </c>
      <c r="B58" s="314" t="s">
        <v>478</v>
      </c>
      <c r="C58" s="315" t="s">
        <v>261</v>
      </c>
      <c r="D58" s="316">
        <v>5</v>
      </c>
      <c r="E58" s="35"/>
      <c r="F58" s="317">
        <f>D58*E58</f>
        <v>0</v>
      </c>
    </row>
    <row r="59" spans="1:6" ht="34.5" customHeight="1" x14ac:dyDescent="0.25">
      <c r="A59" s="261" t="s">
        <v>411</v>
      </c>
      <c r="B59" s="295" t="s">
        <v>479</v>
      </c>
      <c r="C59" s="301" t="s">
        <v>261</v>
      </c>
      <c r="D59" s="318">
        <v>70</v>
      </c>
      <c r="E59" s="35"/>
      <c r="F59" s="317">
        <f t="shared" ref="F59:F65" si="2">D59*E59</f>
        <v>0</v>
      </c>
    </row>
    <row r="60" spans="1:6" ht="34.5" customHeight="1" x14ac:dyDescent="0.25">
      <c r="A60" s="261" t="s">
        <v>411</v>
      </c>
      <c r="B60" s="319" t="s">
        <v>480</v>
      </c>
      <c r="C60" s="320" t="s">
        <v>261</v>
      </c>
      <c r="D60" s="321">
        <v>8</v>
      </c>
      <c r="E60" s="35"/>
      <c r="F60" s="317">
        <f t="shared" si="2"/>
        <v>0</v>
      </c>
    </row>
    <row r="61" spans="1:6" ht="34.5" customHeight="1" x14ac:dyDescent="0.25">
      <c r="A61" s="261" t="s">
        <v>411</v>
      </c>
      <c r="B61" s="319" t="s">
        <v>481</v>
      </c>
      <c r="C61" s="320" t="s">
        <v>261</v>
      </c>
      <c r="D61" s="321">
        <v>4</v>
      </c>
      <c r="E61" s="35"/>
      <c r="F61" s="317">
        <f t="shared" si="2"/>
        <v>0</v>
      </c>
    </row>
    <row r="62" spans="1:6" ht="20.25" customHeight="1" x14ac:dyDescent="0.25">
      <c r="A62" s="261" t="s">
        <v>411</v>
      </c>
      <c r="B62" s="319" t="s">
        <v>482</v>
      </c>
      <c r="C62" s="320" t="s">
        <v>11</v>
      </c>
      <c r="D62" s="321">
        <v>2</v>
      </c>
      <c r="E62" s="35"/>
      <c r="F62" s="317">
        <f t="shared" si="2"/>
        <v>0</v>
      </c>
    </row>
    <row r="63" spans="1:6" ht="22.5" customHeight="1" x14ac:dyDescent="0.25">
      <c r="A63" s="261" t="s">
        <v>411</v>
      </c>
      <c r="B63" s="319" t="s">
        <v>483</v>
      </c>
      <c r="C63" s="320" t="s">
        <v>11</v>
      </c>
      <c r="D63" s="321">
        <v>1</v>
      </c>
      <c r="E63" s="35"/>
      <c r="F63" s="317">
        <f t="shared" si="2"/>
        <v>0</v>
      </c>
    </row>
    <row r="64" spans="1:6" ht="21.75" customHeight="1" x14ac:dyDescent="0.25">
      <c r="A64" s="261" t="s">
        <v>411</v>
      </c>
      <c r="B64" s="319" t="s">
        <v>484</v>
      </c>
      <c r="C64" s="320" t="s">
        <v>11</v>
      </c>
      <c r="D64" s="321">
        <v>1</v>
      </c>
      <c r="E64" s="35"/>
      <c r="F64" s="317">
        <f t="shared" si="2"/>
        <v>0</v>
      </c>
    </row>
    <row r="65" spans="1:6" ht="21" customHeight="1" x14ac:dyDescent="0.25">
      <c r="A65" s="261" t="s">
        <v>411</v>
      </c>
      <c r="B65" s="300" t="s">
        <v>485</v>
      </c>
      <c r="C65" s="277" t="s">
        <v>7</v>
      </c>
      <c r="D65" s="278">
        <v>1</v>
      </c>
      <c r="E65" s="35"/>
      <c r="F65" s="317">
        <f t="shared" si="2"/>
        <v>0</v>
      </c>
    </row>
    <row r="66" spans="1:6" ht="34.5" customHeight="1" x14ac:dyDescent="0.25">
      <c r="A66" s="280"/>
      <c r="B66" s="281"/>
      <c r="C66" s="282"/>
      <c r="D66" s="283"/>
      <c r="E66" s="358"/>
      <c r="F66" s="284"/>
    </row>
    <row r="67" spans="1:6" ht="22.5" customHeight="1" x14ac:dyDescent="0.25">
      <c r="A67" s="322" t="s">
        <v>486</v>
      </c>
      <c r="B67" s="323" t="s">
        <v>487</v>
      </c>
      <c r="C67" s="324"/>
      <c r="D67" s="325"/>
      <c r="E67" s="361"/>
      <c r="F67" s="326"/>
    </row>
    <row r="68" spans="1:6" ht="21.75" customHeight="1" x14ac:dyDescent="0.25">
      <c r="A68" s="313" t="s">
        <v>411</v>
      </c>
      <c r="B68" s="314" t="s">
        <v>488</v>
      </c>
      <c r="C68" s="327" t="s">
        <v>7</v>
      </c>
      <c r="D68" s="328">
        <v>1</v>
      </c>
      <c r="E68" s="35"/>
      <c r="F68" s="329">
        <f>D68*E68</f>
        <v>0</v>
      </c>
    </row>
    <row r="69" spans="1:6" ht="21.75" customHeight="1" x14ac:dyDescent="0.25">
      <c r="A69" s="261" t="s">
        <v>411</v>
      </c>
      <c r="B69" s="295" t="s">
        <v>489</v>
      </c>
      <c r="C69" s="296" t="s">
        <v>7</v>
      </c>
      <c r="D69" s="201">
        <v>1</v>
      </c>
      <c r="E69" s="35"/>
      <c r="F69" s="329">
        <f t="shared" ref="F69:F75" si="3">D69*E69</f>
        <v>0</v>
      </c>
    </row>
    <row r="70" spans="1:6" ht="21.75" customHeight="1" x14ac:dyDescent="0.25">
      <c r="A70" s="261" t="s">
        <v>411</v>
      </c>
      <c r="B70" s="295" t="s">
        <v>490</v>
      </c>
      <c r="C70" s="296" t="s">
        <v>7</v>
      </c>
      <c r="D70" s="201">
        <v>1</v>
      </c>
      <c r="E70" s="35"/>
      <c r="F70" s="329">
        <f t="shared" si="3"/>
        <v>0</v>
      </c>
    </row>
    <row r="71" spans="1:6" ht="21.75" customHeight="1" x14ac:dyDescent="0.25">
      <c r="A71" s="261" t="s">
        <v>411</v>
      </c>
      <c r="B71" s="295" t="s">
        <v>491</v>
      </c>
      <c r="C71" s="296" t="s">
        <v>7</v>
      </c>
      <c r="D71" s="201">
        <v>3</v>
      </c>
      <c r="E71" s="35"/>
      <c r="F71" s="329">
        <f t="shared" si="3"/>
        <v>0</v>
      </c>
    </row>
    <row r="72" spans="1:6" ht="21.75" customHeight="1" x14ac:dyDescent="0.25">
      <c r="A72" s="261" t="s">
        <v>411</v>
      </c>
      <c r="B72" s="295" t="s">
        <v>492</v>
      </c>
      <c r="C72" s="296" t="s">
        <v>7</v>
      </c>
      <c r="D72" s="201">
        <v>3</v>
      </c>
      <c r="E72" s="35"/>
      <c r="F72" s="329">
        <f t="shared" si="3"/>
        <v>0</v>
      </c>
    </row>
    <row r="73" spans="1:6" ht="21.75" customHeight="1" x14ac:dyDescent="0.25">
      <c r="A73" s="261" t="s">
        <v>411</v>
      </c>
      <c r="B73" s="295" t="s">
        <v>493</v>
      </c>
      <c r="C73" s="296" t="s">
        <v>7</v>
      </c>
      <c r="D73" s="201">
        <v>3</v>
      </c>
      <c r="E73" s="35"/>
      <c r="F73" s="329">
        <f t="shared" si="3"/>
        <v>0</v>
      </c>
    </row>
    <row r="74" spans="1:6" ht="21.75" customHeight="1" x14ac:dyDescent="0.25">
      <c r="A74" s="261" t="s">
        <v>411</v>
      </c>
      <c r="B74" s="295" t="s">
        <v>494</v>
      </c>
      <c r="C74" s="296" t="s">
        <v>7</v>
      </c>
      <c r="D74" s="201">
        <v>5</v>
      </c>
      <c r="E74" s="35"/>
      <c r="F74" s="329">
        <f t="shared" si="3"/>
        <v>0</v>
      </c>
    </row>
    <row r="75" spans="1:6" ht="21.75" customHeight="1" x14ac:dyDescent="0.25">
      <c r="A75" s="261" t="s">
        <v>411</v>
      </c>
      <c r="B75" s="295" t="s">
        <v>495</v>
      </c>
      <c r="C75" s="296" t="s">
        <v>7</v>
      </c>
      <c r="D75" s="201">
        <v>1</v>
      </c>
      <c r="E75" s="35"/>
      <c r="F75" s="329">
        <f t="shared" si="3"/>
        <v>0</v>
      </c>
    </row>
    <row r="76" spans="1:6" ht="21.75" customHeight="1" x14ac:dyDescent="0.25">
      <c r="A76" s="330"/>
      <c r="B76" s="214"/>
      <c r="C76" s="271"/>
      <c r="D76" s="331"/>
      <c r="E76" s="35"/>
      <c r="F76" s="332"/>
    </row>
    <row r="77" spans="1:6" ht="21.75" customHeight="1" x14ac:dyDescent="0.25">
      <c r="A77" s="330"/>
      <c r="B77" s="214"/>
      <c r="C77" s="271"/>
      <c r="D77" s="331"/>
      <c r="E77" s="35"/>
      <c r="F77" s="332"/>
    </row>
    <row r="78" spans="1:6" x14ac:dyDescent="0.25">
      <c r="A78" s="333"/>
      <c r="B78" s="334"/>
      <c r="C78" s="282"/>
      <c r="D78" s="283"/>
      <c r="E78" s="358"/>
      <c r="F78" s="284"/>
    </row>
    <row r="79" spans="1:6" x14ac:dyDescent="0.25">
      <c r="A79" s="335" t="s">
        <v>496</v>
      </c>
      <c r="B79" s="336" t="s">
        <v>497</v>
      </c>
      <c r="C79" s="337"/>
      <c r="D79" s="338"/>
      <c r="E79" s="359"/>
      <c r="F79" s="339"/>
    </row>
    <row r="80" spans="1:6" ht="45" x14ac:dyDescent="0.25">
      <c r="A80" s="313" t="s">
        <v>411</v>
      </c>
      <c r="B80" s="340" t="s">
        <v>498</v>
      </c>
      <c r="C80" s="341" t="s">
        <v>261</v>
      </c>
      <c r="D80" s="342">
        <v>50</v>
      </c>
      <c r="E80" s="35"/>
      <c r="F80" s="343">
        <f>D80*E80</f>
        <v>0</v>
      </c>
    </row>
    <row r="81" spans="1:6" ht="60" x14ac:dyDescent="0.25">
      <c r="A81" s="261" t="s">
        <v>411</v>
      </c>
      <c r="B81" s="214" t="s">
        <v>499</v>
      </c>
      <c r="C81" s="344" t="s">
        <v>261</v>
      </c>
      <c r="D81" s="20">
        <v>60</v>
      </c>
      <c r="E81" s="35"/>
      <c r="F81" s="343">
        <f t="shared" ref="F81:F92" si="4">D81*E81</f>
        <v>0</v>
      </c>
    </row>
    <row r="82" spans="1:6" ht="64.5" customHeight="1" x14ac:dyDescent="0.25">
      <c r="A82" s="261" t="s">
        <v>411</v>
      </c>
      <c r="B82" s="197" t="s">
        <v>500</v>
      </c>
      <c r="C82" s="345" t="s">
        <v>11</v>
      </c>
      <c r="D82" s="20">
        <v>18</v>
      </c>
      <c r="E82" s="35"/>
      <c r="F82" s="343">
        <f t="shared" si="4"/>
        <v>0</v>
      </c>
    </row>
    <row r="83" spans="1:6" ht="34.5" customHeight="1" x14ac:dyDescent="0.25">
      <c r="A83" s="261" t="s">
        <v>411</v>
      </c>
      <c r="B83" s="197" t="s">
        <v>501</v>
      </c>
      <c r="C83" s="345" t="s">
        <v>11</v>
      </c>
      <c r="D83" s="20">
        <v>24</v>
      </c>
      <c r="E83" s="35"/>
      <c r="F83" s="343">
        <f t="shared" si="4"/>
        <v>0</v>
      </c>
    </row>
    <row r="84" spans="1:6" ht="50.25" customHeight="1" x14ac:dyDescent="0.25">
      <c r="A84" s="261" t="s">
        <v>411</v>
      </c>
      <c r="B84" s="197" t="s">
        <v>502</v>
      </c>
      <c r="C84" s="345" t="s">
        <v>11</v>
      </c>
      <c r="D84" s="20">
        <v>6</v>
      </c>
      <c r="E84" s="35"/>
      <c r="F84" s="343">
        <f t="shared" si="4"/>
        <v>0</v>
      </c>
    </row>
    <row r="85" spans="1:6" ht="48.75" customHeight="1" x14ac:dyDescent="0.25">
      <c r="A85" s="261" t="s">
        <v>411</v>
      </c>
      <c r="B85" s="197" t="s">
        <v>503</v>
      </c>
      <c r="C85" s="345" t="s">
        <v>11</v>
      </c>
      <c r="D85" s="331">
        <v>2</v>
      </c>
      <c r="E85" s="35"/>
      <c r="F85" s="343">
        <f t="shared" si="4"/>
        <v>0</v>
      </c>
    </row>
    <row r="86" spans="1:6" ht="37.5" customHeight="1" x14ac:dyDescent="0.25">
      <c r="A86" s="261" t="s">
        <v>411</v>
      </c>
      <c r="B86" s="197" t="s">
        <v>504</v>
      </c>
      <c r="C86" s="345" t="s">
        <v>11</v>
      </c>
      <c r="D86" s="20">
        <v>2</v>
      </c>
      <c r="E86" s="35"/>
      <c r="F86" s="343">
        <f t="shared" si="4"/>
        <v>0</v>
      </c>
    </row>
    <row r="87" spans="1:6" ht="51" customHeight="1" x14ac:dyDescent="0.25">
      <c r="A87" s="261" t="s">
        <v>411</v>
      </c>
      <c r="B87" s="197" t="s">
        <v>505</v>
      </c>
      <c r="C87" s="345" t="s">
        <v>11</v>
      </c>
      <c r="D87" s="198">
        <v>2</v>
      </c>
      <c r="E87" s="35"/>
      <c r="F87" s="343">
        <f t="shared" si="4"/>
        <v>0</v>
      </c>
    </row>
    <row r="88" spans="1:6" ht="37.5" customHeight="1" x14ac:dyDescent="0.25">
      <c r="A88" s="261" t="s">
        <v>411</v>
      </c>
      <c r="B88" s="319" t="s">
        <v>506</v>
      </c>
      <c r="C88" s="320" t="s">
        <v>11</v>
      </c>
      <c r="D88" s="321">
        <v>10</v>
      </c>
      <c r="E88" s="35"/>
      <c r="F88" s="343">
        <f t="shared" si="4"/>
        <v>0</v>
      </c>
    </row>
    <row r="89" spans="1:6" ht="37.5" customHeight="1" x14ac:dyDescent="0.25">
      <c r="A89" s="261" t="s">
        <v>411</v>
      </c>
      <c r="B89" s="319" t="s">
        <v>507</v>
      </c>
      <c r="C89" s="296" t="s">
        <v>11</v>
      </c>
      <c r="D89" s="346">
        <v>1</v>
      </c>
      <c r="E89" s="35"/>
      <c r="F89" s="343">
        <f t="shared" si="4"/>
        <v>0</v>
      </c>
    </row>
    <row r="90" spans="1:6" ht="31.5" customHeight="1" x14ac:dyDescent="0.25">
      <c r="A90" s="261" t="s">
        <v>411</v>
      </c>
      <c r="B90" s="300" t="s">
        <v>508</v>
      </c>
      <c r="C90" s="301" t="s">
        <v>11</v>
      </c>
      <c r="D90" s="347">
        <v>5</v>
      </c>
      <c r="E90" s="35"/>
      <c r="F90" s="343">
        <f t="shared" si="4"/>
        <v>0</v>
      </c>
    </row>
    <row r="91" spans="1:6" ht="37.5" customHeight="1" x14ac:dyDescent="0.25">
      <c r="A91" s="261" t="s">
        <v>411</v>
      </c>
      <c r="B91" s="295" t="s">
        <v>509</v>
      </c>
      <c r="C91" s="301" t="s">
        <v>11</v>
      </c>
      <c r="D91" s="347">
        <v>12</v>
      </c>
      <c r="E91" s="35"/>
      <c r="F91" s="343">
        <f t="shared" si="4"/>
        <v>0</v>
      </c>
    </row>
    <row r="92" spans="1:6" ht="37.5" customHeight="1" x14ac:dyDescent="0.25">
      <c r="A92" s="261" t="s">
        <v>411</v>
      </c>
      <c r="B92" s="295" t="s">
        <v>510</v>
      </c>
      <c r="C92" s="301" t="s">
        <v>11</v>
      </c>
      <c r="D92" s="347">
        <v>12</v>
      </c>
      <c r="E92" s="35"/>
      <c r="F92" s="343">
        <f t="shared" si="4"/>
        <v>0</v>
      </c>
    </row>
    <row r="93" spans="1:6" x14ac:dyDescent="0.25">
      <c r="A93" s="261"/>
      <c r="B93" s="197"/>
      <c r="C93" s="345"/>
      <c r="D93" s="198"/>
      <c r="E93" s="362"/>
      <c r="F93" s="332"/>
    </row>
    <row r="94" spans="1:6" ht="15.75" thickBot="1" x14ac:dyDescent="0.3">
      <c r="C94" s="348"/>
      <c r="D94" s="349"/>
      <c r="E94" s="363"/>
      <c r="F94" s="350"/>
    </row>
    <row r="95" spans="1:6" ht="25.5" customHeight="1" thickTop="1" thickBot="1" x14ac:dyDescent="0.3">
      <c r="A95" s="351"/>
      <c r="B95" s="225" t="str">
        <f>+CONCATENATE("REKAPITULACIJA - ",B2)</f>
        <v>REKAPITULACIJA - ELEKTRO INŠTALACIJE V OBJEKTU</v>
      </c>
      <c r="C95" s="352"/>
      <c r="D95" s="22"/>
      <c r="E95" s="364"/>
      <c r="F95" s="30">
        <f>SUM(F6:F94)</f>
        <v>0</v>
      </c>
    </row>
    <row r="96" spans="1:6" ht="15.75" thickTop="1" x14ac:dyDescent="0.25">
      <c r="C96" s="348"/>
      <c r="D96" s="349"/>
      <c r="E96" s="365"/>
      <c r="F96" s="353"/>
    </row>
    <row r="97" spans="3:6" x14ac:dyDescent="0.25">
      <c r="C97" s="348"/>
      <c r="D97" s="349"/>
      <c r="E97" s="365"/>
      <c r="F97" s="353"/>
    </row>
    <row r="98" spans="3:6" x14ac:dyDescent="0.25">
      <c r="D98" s="349"/>
      <c r="E98" s="365"/>
      <c r="F98" s="353"/>
    </row>
    <row r="99" spans="3:6" x14ac:dyDescent="0.25">
      <c r="D99" s="349"/>
      <c r="E99" s="365"/>
      <c r="F99" s="353"/>
    </row>
    <row r="100" spans="3:6" x14ac:dyDescent="0.25">
      <c r="D100" s="349"/>
      <c r="E100" s="365"/>
      <c r="F100" s="353"/>
    </row>
    <row r="101" spans="3:6" x14ac:dyDescent="0.25">
      <c r="D101" s="349"/>
      <c r="E101" s="365"/>
      <c r="F101" s="353"/>
    </row>
    <row r="102" spans="3:6" x14ac:dyDescent="0.25">
      <c r="D102" s="349"/>
      <c r="E102" s="365"/>
      <c r="F102" s="353"/>
    </row>
    <row r="103" spans="3:6" x14ac:dyDescent="0.25">
      <c r="D103" s="349"/>
      <c r="E103" s="365"/>
      <c r="F103" s="353"/>
    </row>
    <row r="104" spans="3:6" x14ac:dyDescent="0.25">
      <c r="D104" s="349"/>
      <c r="E104" s="365"/>
      <c r="F104" s="353"/>
    </row>
    <row r="105" spans="3:6" x14ac:dyDescent="0.25">
      <c r="D105" s="349"/>
      <c r="E105" s="365"/>
      <c r="F105" s="353"/>
    </row>
    <row r="106" spans="3:6" x14ac:dyDescent="0.25">
      <c r="D106" s="349"/>
      <c r="E106" s="365"/>
      <c r="F106" s="353"/>
    </row>
    <row r="107" spans="3:6" x14ac:dyDescent="0.25">
      <c r="D107" s="349"/>
      <c r="E107" s="365"/>
      <c r="F107" s="353"/>
    </row>
    <row r="108" spans="3:6" x14ac:dyDescent="0.25">
      <c r="D108" s="349"/>
      <c r="E108" s="365"/>
      <c r="F108" s="353"/>
    </row>
    <row r="109" spans="3:6" x14ac:dyDescent="0.25">
      <c r="D109" s="349"/>
      <c r="E109" s="365"/>
      <c r="F109" s="353"/>
    </row>
    <row r="110" spans="3:6" x14ac:dyDescent="0.25">
      <c r="D110" s="349"/>
      <c r="E110" s="365"/>
      <c r="F110" s="353"/>
    </row>
    <row r="111" spans="3:6" x14ac:dyDescent="0.25">
      <c r="D111" s="349"/>
      <c r="E111" s="365"/>
      <c r="F111" s="353"/>
    </row>
    <row r="112" spans="3:6" x14ac:dyDescent="0.25">
      <c r="D112" s="349"/>
      <c r="E112" s="365"/>
      <c r="F112" s="353"/>
    </row>
    <row r="113" spans="4:6" x14ac:dyDescent="0.25">
      <c r="D113" s="349"/>
      <c r="E113" s="365"/>
      <c r="F113" s="353"/>
    </row>
    <row r="114" spans="4:6" x14ac:dyDescent="0.25">
      <c r="D114" s="349"/>
      <c r="E114" s="365"/>
      <c r="F114" s="353"/>
    </row>
    <row r="115" spans="4:6" x14ac:dyDescent="0.25">
      <c r="D115" s="349"/>
      <c r="E115" s="365"/>
      <c r="F115" s="353"/>
    </row>
    <row r="116" spans="4:6" x14ac:dyDescent="0.25">
      <c r="D116" s="349"/>
      <c r="E116" s="365"/>
      <c r="F116" s="353"/>
    </row>
    <row r="117" spans="4:6" x14ac:dyDescent="0.25">
      <c r="D117" s="349"/>
      <c r="E117" s="365"/>
      <c r="F117" s="353"/>
    </row>
    <row r="118" spans="4:6" x14ac:dyDescent="0.25">
      <c r="D118" s="349"/>
      <c r="E118" s="365"/>
      <c r="F118" s="353"/>
    </row>
    <row r="119" spans="4:6" x14ac:dyDescent="0.25">
      <c r="D119" s="349"/>
      <c r="E119" s="365"/>
      <c r="F119" s="353"/>
    </row>
    <row r="120" spans="4:6" x14ac:dyDescent="0.25">
      <c r="D120" s="349"/>
      <c r="E120" s="365"/>
      <c r="F120" s="353"/>
    </row>
    <row r="121" spans="4:6" x14ac:dyDescent="0.25">
      <c r="D121" s="349"/>
      <c r="E121" s="365"/>
      <c r="F121" s="353"/>
    </row>
    <row r="122" spans="4:6" x14ac:dyDescent="0.25">
      <c r="D122" s="349"/>
      <c r="E122" s="365"/>
      <c r="F122" s="353"/>
    </row>
    <row r="123" spans="4:6" x14ac:dyDescent="0.25">
      <c r="D123" s="349"/>
      <c r="E123" s="365"/>
      <c r="F123" s="353"/>
    </row>
    <row r="124" spans="4:6" x14ac:dyDescent="0.25">
      <c r="D124" s="349"/>
      <c r="E124" s="365"/>
      <c r="F124" s="353"/>
    </row>
    <row r="125" spans="4:6" x14ac:dyDescent="0.25">
      <c r="D125" s="349"/>
      <c r="E125" s="365"/>
      <c r="F125" s="353"/>
    </row>
    <row r="126" spans="4:6" x14ac:dyDescent="0.25">
      <c r="D126" s="349"/>
      <c r="E126" s="365"/>
      <c r="F126" s="353"/>
    </row>
    <row r="127" spans="4:6" x14ac:dyDescent="0.25">
      <c r="D127" s="349"/>
      <c r="E127" s="365"/>
      <c r="F127" s="353"/>
    </row>
    <row r="128" spans="4:6" x14ac:dyDescent="0.25">
      <c r="D128" s="349"/>
      <c r="E128" s="365"/>
      <c r="F128" s="353"/>
    </row>
    <row r="129" spans="4:6" x14ac:dyDescent="0.25">
      <c r="D129" s="349"/>
      <c r="E129" s="365"/>
      <c r="F129" s="353"/>
    </row>
    <row r="130" spans="4:6" x14ac:dyDescent="0.25">
      <c r="D130" s="349"/>
      <c r="E130" s="365"/>
      <c r="F130" s="353"/>
    </row>
    <row r="131" spans="4:6" x14ac:dyDescent="0.25">
      <c r="D131" s="349"/>
      <c r="E131" s="365"/>
      <c r="F131" s="353"/>
    </row>
    <row r="132" spans="4:6" x14ac:dyDescent="0.25">
      <c r="D132" s="349"/>
      <c r="E132" s="365"/>
      <c r="F132" s="353"/>
    </row>
    <row r="133" spans="4:6" x14ac:dyDescent="0.25">
      <c r="D133" s="349"/>
      <c r="E133" s="365"/>
      <c r="F133" s="353"/>
    </row>
    <row r="134" spans="4:6" x14ac:dyDescent="0.25">
      <c r="D134" s="349"/>
      <c r="E134" s="365"/>
      <c r="F134" s="353"/>
    </row>
    <row r="135" spans="4:6" x14ac:dyDescent="0.25">
      <c r="D135" s="349"/>
      <c r="E135" s="365"/>
      <c r="F135" s="353"/>
    </row>
    <row r="136" spans="4:6" x14ac:dyDescent="0.25">
      <c r="D136" s="349"/>
      <c r="E136" s="365"/>
      <c r="F136" s="353"/>
    </row>
    <row r="137" spans="4:6" x14ac:dyDescent="0.25">
      <c r="D137" s="349"/>
      <c r="E137" s="365"/>
      <c r="F137" s="353"/>
    </row>
    <row r="138" spans="4:6" x14ac:dyDescent="0.25">
      <c r="D138" s="349"/>
      <c r="E138" s="365"/>
      <c r="F138" s="353"/>
    </row>
    <row r="139" spans="4:6" x14ac:dyDescent="0.25">
      <c r="D139" s="349"/>
      <c r="E139" s="365"/>
      <c r="F139" s="353"/>
    </row>
    <row r="140" spans="4:6" x14ac:dyDescent="0.25">
      <c r="D140" s="349"/>
      <c r="E140" s="365"/>
      <c r="F140" s="353"/>
    </row>
    <row r="141" spans="4:6" x14ac:dyDescent="0.25">
      <c r="D141" s="349"/>
      <c r="E141" s="365"/>
      <c r="F141" s="353"/>
    </row>
    <row r="142" spans="4:6" x14ac:dyDescent="0.25">
      <c r="D142" s="349"/>
      <c r="E142" s="365"/>
      <c r="F142" s="353"/>
    </row>
    <row r="143" spans="4:6" x14ac:dyDescent="0.25">
      <c r="D143" s="349"/>
      <c r="E143" s="366"/>
      <c r="F143" s="354"/>
    </row>
    <row r="144" spans="4:6" x14ac:dyDescent="0.25">
      <c r="D144" s="349"/>
      <c r="E144" s="366"/>
      <c r="F144" s="354"/>
    </row>
    <row r="145" spans="4:6" x14ac:dyDescent="0.25">
      <c r="D145" s="349"/>
      <c r="E145" s="366"/>
      <c r="F145" s="354"/>
    </row>
    <row r="146" spans="4:6" x14ac:dyDescent="0.25">
      <c r="D146" s="349"/>
      <c r="E146" s="366"/>
      <c r="F146" s="354"/>
    </row>
    <row r="147" spans="4:6" x14ac:dyDescent="0.25">
      <c r="D147" s="349"/>
      <c r="E147" s="366"/>
      <c r="F147" s="354"/>
    </row>
    <row r="148" spans="4:6" x14ac:dyDescent="0.25">
      <c r="D148" s="349"/>
      <c r="E148" s="366"/>
      <c r="F148" s="354"/>
    </row>
    <row r="149" spans="4:6" x14ac:dyDescent="0.25">
      <c r="D149" s="349"/>
      <c r="E149" s="366"/>
      <c r="F149" s="354"/>
    </row>
    <row r="150" spans="4:6" x14ac:dyDescent="0.25">
      <c r="D150" s="349"/>
      <c r="E150" s="366"/>
      <c r="F150" s="354"/>
    </row>
    <row r="151" spans="4:6" x14ac:dyDescent="0.25">
      <c r="D151" s="349"/>
      <c r="E151" s="366"/>
      <c r="F151" s="354"/>
    </row>
    <row r="152" spans="4:6" x14ac:dyDescent="0.25">
      <c r="D152" s="349"/>
      <c r="E152" s="366"/>
      <c r="F152" s="354"/>
    </row>
    <row r="153" spans="4:6" x14ac:dyDescent="0.25">
      <c r="D153" s="349"/>
      <c r="E153" s="366"/>
      <c r="F153" s="354"/>
    </row>
    <row r="154" spans="4:6" x14ac:dyDescent="0.25">
      <c r="D154" s="349"/>
      <c r="E154" s="366"/>
      <c r="F154" s="354"/>
    </row>
    <row r="155" spans="4:6" x14ac:dyDescent="0.25">
      <c r="D155" s="349"/>
      <c r="E155" s="366"/>
      <c r="F155" s="354"/>
    </row>
    <row r="156" spans="4:6" x14ac:dyDescent="0.25">
      <c r="D156" s="349"/>
      <c r="E156" s="366"/>
      <c r="F156" s="354"/>
    </row>
    <row r="157" spans="4:6" x14ac:dyDescent="0.25">
      <c r="D157" s="349"/>
      <c r="E157" s="366"/>
      <c r="F157" s="354"/>
    </row>
    <row r="158" spans="4:6" x14ac:dyDescent="0.25">
      <c r="D158" s="349"/>
      <c r="E158" s="366"/>
      <c r="F158" s="354"/>
    </row>
    <row r="159" spans="4:6" x14ac:dyDescent="0.25">
      <c r="D159" s="349"/>
      <c r="E159" s="366"/>
      <c r="F159" s="354"/>
    </row>
    <row r="160" spans="4:6" x14ac:dyDescent="0.25">
      <c r="D160" s="349"/>
      <c r="E160" s="366"/>
      <c r="F160" s="354"/>
    </row>
    <row r="161" spans="4:6" x14ac:dyDescent="0.25">
      <c r="D161" s="349"/>
      <c r="E161" s="366"/>
      <c r="F161" s="354"/>
    </row>
    <row r="162" spans="4:6" x14ac:dyDescent="0.25">
      <c r="D162" s="349"/>
      <c r="E162" s="366"/>
      <c r="F162" s="354"/>
    </row>
    <row r="163" spans="4:6" x14ac:dyDescent="0.25">
      <c r="D163" s="349"/>
      <c r="E163" s="366"/>
      <c r="F163" s="354"/>
    </row>
    <row r="164" spans="4:6" x14ac:dyDescent="0.25">
      <c r="D164" s="349"/>
      <c r="E164" s="366"/>
      <c r="F164" s="354"/>
    </row>
    <row r="165" spans="4:6" x14ac:dyDescent="0.25">
      <c r="D165" s="349"/>
      <c r="E165" s="366"/>
      <c r="F165" s="354"/>
    </row>
    <row r="166" spans="4:6" x14ac:dyDescent="0.25">
      <c r="D166" s="349"/>
      <c r="E166" s="366"/>
      <c r="F166" s="354"/>
    </row>
    <row r="167" spans="4:6" x14ac:dyDescent="0.25">
      <c r="D167" s="349"/>
      <c r="E167" s="366"/>
      <c r="F167" s="354"/>
    </row>
    <row r="168" spans="4:6" x14ac:dyDescent="0.25">
      <c r="D168" s="349"/>
      <c r="E168" s="366"/>
      <c r="F168" s="354"/>
    </row>
    <row r="169" spans="4:6" x14ac:dyDescent="0.25">
      <c r="D169" s="349"/>
      <c r="E169" s="366"/>
      <c r="F169" s="354"/>
    </row>
    <row r="170" spans="4:6" x14ac:dyDescent="0.25">
      <c r="D170" s="349"/>
      <c r="E170" s="366"/>
      <c r="F170" s="354"/>
    </row>
    <row r="171" spans="4:6" x14ac:dyDescent="0.25">
      <c r="D171" s="349"/>
      <c r="E171" s="366"/>
      <c r="F171" s="354"/>
    </row>
    <row r="172" spans="4:6" x14ac:dyDescent="0.25">
      <c r="D172" s="349"/>
      <c r="E172" s="366"/>
      <c r="F172" s="354"/>
    </row>
    <row r="173" spans="4:6" x14ac:dyDescent="0.25">
      <c r="D173" s="349"/>
      <c r="E173" s="366"/>
      <c r="F173" s="354"/>
    </row>
    <row r="174" spans="4:6" x14ac:dyDescent="0.25">
      <c r="D174" s="349"/>
      <c r="E174" s="366"/>
      <c r="F174" s="354"/>
    </row>
    <row r="175" spans="4:6" x14ac:dyDescent="0.25">
      <c r="D175" s="349"/>
      <c r="E175" s="366"/>
      <c r="F175" s="354"/>
    </row>
    <row r="176" spans="4:6" x14ac:dyDescent="0.25">
      <c r="D176" s="349"/>
      <c r="E176" s="366"/>
      <c r="F176" s="354"/>
    </row>
    <row r="177" spans="4:6" x14ac:dyDescent="0.25">
      <c r="D177" s="349"/>
      <c r="E177" s="366"/>
      <c r="F177" s="354"/>
    </row>
    <row r="178" spans="4:6" x14ac:dyDescent="0.25">
      <c r="D178" s="349"/>
      <c r="E178" s="366"/>
      <c r="F178" s="354"/>
    </row>
    <row r="179" spans="4:6" x14ac:dyDescent="0.25">
      <c r="D179" s="349"/>
      <c r="E179" s="366"/>
      <c r="F179" s="354"/>
    </row>
    <row r="180" spans="4:6" x14ac:dyDescent="0.25">
      <c r="D180" s="349"/>
      <c r="E180" s="366"/>
      <c r="F180" s="354"/>
    </row>
    <row r="181" spans="4:6" x14ac:dyDescent="0.25">
      <c r="D181" s="349"/>
      <c r="E181" s="366"/>
      <c r="F181" s="354"/>
    </row>
    <row r="182" spans="4:6" x14ac:dyDescent="0.25">
      <c r="D182" s="349"/>
      <c r="E182" s="366"/>
      <c r="F182" s="354"/>
    </row>
    <row r="183" spans="4:6" x14ac:dyDescent="0.25">
      <c r="D183" s="349"/>
      <c r="E183" s="366"/>
      <c r="F183" s="354"/>
    </row>
    <row r="184" spans="4:6" x14ac:dyDescent="0.25">
      <c r="D184" s="349"/>
      <c r="E184" s="366"/>
      <c r="F184" s="354"/>
    </row>
    <row r="185" spans="4:6" x14ac:dyDescent="0.25">
      <c r="D185" s="349"/>
      <c r="E185" s="366"/>
      <c r="F185" s="354"/>
    </row>
    <row r="186" spans="4:6" x14ac:dyDescent="0.25">
      <c r="D186" s="349"/>
      <c r="E186" s="366"/>
      <c r="F186" s="354"/>
    </row>
    <row r="187" spans="4:6" x14ac:dyDescent="0.25">
      <c r="D187" s="349"/>
      <c r="E187" s="366"/>
      <c r="F187" s="354"/>
    </row>
    <row r="188" spans="4:6" x14ac:dyDescent="0.25">
      <c r="D188" s="349"/>
      <c r="E188" s="366"/>
      <c r="F188" s="354"/>
    </row>
    <row r="189" spans="4:6" x14ac:dyDescent="0.25">
      <c r="D189" s="349"/>
      <c r="E189" s="366"/>
      <c r="F189" s="354"/>
    </row>
    <row r="190" spans="4:6" x14ac:dyDescent="0.25">
      <c r="D190" s="349"/>
      <c r="E190" s="366"/>
      <c r="F190" s="354"/>
    </row>
    <row r="191" spans="4:6" x14ac:dyDescent="0.25">
      <c r="D191" s="349"/>
      <c r="E191" s="366"/>
      <c r="F191" s="354"/>
    </row>
    <row r="192" spans="4:6" x14ac:dyDescent="0.25">
      <c r="D192" s="349"/>
      <c r="E192" s="366"/>
      <c r="F192" s="354"/>
    </row>
    <row r="193" spans="4:6" x14ac:dyDescent="0.25">
      <c r="D193" s="349"/>
      <c r="E193" s="366"/>
      <c r="F193" s="354"/>
    </row>
    <row r="194" spans="4:6" x14ac:dyDescent="0.25">
      <c r="D194" s="349"/>
      <c r="E194" s="366"/>
      <c r="F194" s="354"/>
    </row>
    <row r="195" spans="4:6" x14ac:dyDescent="0.25">
      <c r="D195" s="349"/>
      <c r="E195" s="366"/>
      <c r="F195" s="354"/>
    </row>
    <row r="196" spans="4:6" x14ac:dyDescent="0.25">
      <c r="D196" s="349"/>
      <c r="E196" s="366"/>
      <c r="F196" s="354"/>
    </row>
    <row r="197" spans="4:6" x14ac:dyDescent="0.25">
      <c r="D197" s="349"/>
      <c r="E197" s="366"/>
      <c r="F197" s="354"/>
    </row>
    <row r="198" spans="4:6" x14ac:dyDescent="0.25">
      <c r="D198" s="349"/>
      <c r="E198" s="366"/>
      <c r="F198" s="354"/>
    </row>
    <row r="199" spans="4:6" x14ac:dyDescent="0.25">
      <c r="D199" s="349"/>
      <c r="E199" s="366"/>
      <c r="F199" s="354"/>
    </row>
    <row r="200" spans="4:6" x14ac:dyDescent="0.25">
      <c r="D200" s="349"/>
      <c r="E200" s="366"/>
      <c r="F200" s="354"/>
    </row>
    <row r="201" spans="4:6" x14ac:dyDescent="0.25">
      <c r="D201" s="349"/>
      <c r="E201" s="366"/>
      <c r="F201" s="354"/>
    </row>
    <row r="202" spans="4:6" x14ac:dyDescent="0.25">
      <c r="D202" s="349"/>
      <c r="E202" s="366"/>
      <c r="F202" s="354"/>
    </row>
    <row r="203" spans="4:6" x14ac:dyDescent="0.25">
      <c r="D203" s="349"/>
      <c r="E203" s="366"/>
      <c r="F203" s="354"/>
    </row>
    <row r="204" spans="4:6" x14ac:dyDescent="0.25">
      <c r="D204" s="349"/>
      <c r="E204" s="366"/>
      <c r="F204" s="354"/>
    </row>
    <row r="205" spans="4:6" x14ac:dyDescent="0.25">
      <c r="D205" s="349"/>
      <c r="E205" s="366"/>
      <c r="F205" s="354"/>
    </row>
    <row r="206" spans="4:6" x14ac:dyDescent="0.25">
      <c r="D206" s="349"/>
      <c r="E206" s="366"/>
      <c r="F206" s="354"/>
    </row>
    <row r="207" spans="4:6" x14ac:dyDescent="0.25">
      <c r="D207" s="349"/>
      <c r="E207" s="366"/>
      <c r="F207" s="354"/>
    </row>
    <row r="208" spans="4:6" x14ac:dyDescent="0.25">
      <c r="D208" s="349"/>
      <c r="E208" s="366"/>
      <c r="F208" s="354"/>
    </row>
  </sheetData>
  <sheetProtection algorithmName="SHA-512" hashValue="HFpLV9PQG7uM10nuizft3HXDUxsPhdbXv68NTZO628oZShnSwPDigLnOiU7xiC2jvxETlPSg4UI0wIli4MIm4w==" saltValue="w1Mbqro4KSN2vS2uzSeABQ==" spinCount="100000" sheet="1"/>
  <pageMargins left="0.70866141732283472" right="0.70866141732283472" top="0.74803149606299213" bottom="0.74803149606299213" header="0.31496062992125984" footer="0.31496062992125984"/>
  <pageSetup paperSize="9" orientation="portrait" r:id="rId1"/>
  <headerFooter>
    <oddHeader>&amp;L&amp;9Investitor: Občina Brežice, Cesta prvih borcev 18, 8250 Brežice&amp;R&amp;9stran &amp;P od &amp;N</oddHeader>
    <oddFooter>&amp;L&amp;9načrt: Tehnološka posodobitev namakalnega sistema Arnovo selo - 1. faza&amp;R&amp;9popis del: električne instalacije, avtomatika in telemetrija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FF876-7C51-4DC0-8FD4-8F7A38946648}">
  <sheetPr>
    <tabColor rgb="FF00B050"/>
  </sheetPr>
  <dimension ref="A1:F62"/>
  <sheetViews>
    <sheetView view="pageBreakPreview" topLeftCell="A28" zoomScale="115" zoomScaleNormal="100" zoomScaleSheetLayoutView="115" workbookViewId="0">
      <selection activeCell="E40" sqref="E40"/>
    </sheetView>
  </sheetViews>
  <sheetFormatPr defaultRowHeight="15" x14ac:dyDescent="0.25"/>
  <cols>
    <col min="1" max="1" width="4.28515625" style="76" customWidth="1"/>
    <col min="2" max="2" width="42.85546875" style="76" customWidth="1"/>
    <col min="3" max="3" width="10.85546875" style="76" customWidth="1"/>
    <col min="4" max="4" width="5.5703125" style="76" bestFit="1" customWidth="1"/>
    <col min="5" max="5" width="10.42578125" style="149" bestFit="1" customWidth="1"/>
    <col min="6" max="6" width="11.5703125" style="76" bestFit="1" customWidth="1"/>
    <col min="7" max="16384" width="9.140625" style="76"/>
  </cols>
  <sheetData>
    <row r="1" spans="1:6" ht="30" x14ac:dyDescent="0.25">
      <c r="A1" s="163" t="s">
        <v>394</v>
      </c>
      <c r="B1" s="164" t="s">
        <v>395</v>
      </c>
      <c r="C1" s="165" t="s">
        <v>396</v>
      </c>
      <c r="D1" s="166" t="s">
        <v>397</v>
      </c>
      <c r="E1" s="229" t="s">
        <v>398</v>
      </c>
      <c r="F1" s="167" t="s">
        <v>511</v>
      </c>
    </row>
    <row r="2" spans="1:6" ht="15.75" thickBot="1" x14ac:dyDescent="0.3"/>
    <row r="3" spans="1:6" ht="16.5" thickTop="1" thickBot="1" x14ac:dyDescent="0.3">
      <c r="A3" s="368" t="s">
        <v>512</v>
      </c>
      <c r="B3" s="369" t="s">
        <v>389</v>
      </c>
      <c r="C3" s="245"/>
      <c r="D3" s="245"/>
      <c r="E3" s="356"/>
      <c r="F3" s="370"/>
    </row>
    <row r="4" spans="1:6" ht="15.75" thickTop="1" x14ac:dyDescent="0.25">
      <c r="A4" s="83"/>
      <c r="B4" s="371"/>
      <c r="C4" s="371"/>
      <c r="D4" s="371"/>
      <c r="E4" s="406"/>
      <c r="F4" s="371"/>
    </row>
    <row r="5" spans="1:6" x14ac:dyDescent="0.25">
      <c r="A5" s="372" t="s">
        <v>513</v>
      </c>
      <c r="B5" s="373" t="s">
        <v>514</v>
      </c>
      <c r="C5" s="374"/>
      <c r="D5" s="375"/>
      <c r="E5" s="407"/>
      <c r="F5" s="374"/>
    </row>
    <row r="6" spans="1:6" ht="66.75" customHeight="1" x14ac:dyDescent="0.25">
      <c r="A6" s="376"/>
      <c r="B6" s="377" t="s">
        <v>515</v>
      </c>
      <c r="C6" s="378" t="s">
        <v>11</v>
      </c>
      <c r="D6" s="379">
        <v>1</v>
      </c>
      <c r="E6" s="36"/>
      <c r="F6" s="380">
        <f>D6*E6</f>
        <v>0</v>
      </c>
    </row>
    <row r="7" spans="1:6" ht="69" customHeight="1" x14ac:dyDescent="0.25">
      <c r="A7" s="376"/>
      <c r="B7" s="381" t="s">
        <v>516</v>
      </c>
      <c r="C7" s="382" t="s">
        <v>11</v>
      </c>
      <c r="D7" s="383">
        <v>1</v>
      </c>
      <c r="E7" s="36"/>
      <c r="F7" s="380">
        <f t="shared" ref="F7:F20" si="0">D7*E7</f>
        <v>0</v>
      </c>
    </row>
    <row r="8" spans="1:6" ht="50.25" customHeight="1" x14ac:dyDescent="0.25">
      <c r="A8" s="376"/>
      <c r="B8" s="377" t="s">
        <v>517</v>
      </c>
      <c r="C8" s="378" t="s">
        <v>11</v>
      </c>
      <c r="D8" s="379">
        <v>1</v>
      </c>
      <c r="E8" s="36"/>
      <c r="F8" s="380">
        <f t="shared" si="0"/>
        <v>0</v>
      </c>
    </row>
    <row r="9" spans="1:6" ht="25.5" customHeight="1" x14ac:dyDescent="0.25">
      <c r="A9" s="376"/>
      <c r="B9" s="377" t="s">
        <v>518</v>
      </c>
      <c r="C9" s="378" t="s">
        <v>11</v>
      </c>
      <c r="D9" s="379">
        <v>1</v>
      </c>
      <c r="E9" s="36"/>
      <c r="F9" s="380">
        <f t="shared" si="0"/>
        <v>0</v>
      </c>
    </row>
    <row r="10" spans="1:6" ht="25.5" customHeight="1" x14ac:dyDescent="0.25">
      <c r="A10" s="376"/>
      <c r="B10" s="377" t="s">
        <v>519</v>
      </c>
      <c r="C10" s="378" t="s">
        <v>11</v>
      </c>
      <c r="D10" s="379">
        <v>1</v>
      </c>
      <c r="E10" s="36"/>
      <c r="F10" s="380">
        <f t="shared" si="0"/>
        <v>0</v>
      </c>
    </row>
    <row r="11" spans="1:6" ht="25.5" customHeight="1" x14ac:dyDescent="0.25">
      <c r="A11" s="376"/>
      <c r="B11" s="377" t="s">
        <v>520</v>
      </c>
      <c r="C11" s="378" t="s">
        <v>11</v>
      </c>
      <c r="D11" s="379">
        <v>1</v>
      </c>
      <c r="E11" s="36"/>
      <c r="F11" s="380">
        <f t="shared" si="0"/>
        <v>0</v>
      </c>
    </row>
    <row r="12" spans="1:6" ht="25.5" customHeight="1" x14ac:dyDescent="0.25">
      <c r="A12" s="376"/>
      <c r="B12" s="381" t="s">
        <v>521</v>
      </c>
      <c r="C12" s="382" t="s">
        <v>11</v>
      </c>
      <c r="D12" s="383">
        <v>1</v>
      </c>
      <c r="E12" s="36"/>
      <c r="F12" s="380">
        <f t="shared" si="0"/>
        <v>0</v>
      </c>
    </row>
    <row r="13" spans="1:6" ht="25.5" customHeight="1" x14ac:dyDescent="0.25">
      <c r="A13" s="376"/>
      <c r="B13" s="377" t="s">
        <v>565</v>
      </c>
      <c r="C13" s="378" t="s">
        <v>11</v>
      </c>
      <c r="D13" s="379">
        <v>10</v>
      </c>
      <c r="E13" s="36"/>
      <c r="F13" s="380">
        <f t="shared" si="0"/>
        <v>0</v>
      </c>
    </row>
    <row r="14" spans="1:6" ht="25.5" customHeight="1" x14ac:dyDescent="0.25">
      <c r="A14" s="376"/>
      <c r="B14" s="377" t="s">
        <v>566</v>
      </c>
      <c r="C14" s="378" t="s">
        <v>11</v>
      </c>
      <c r="D14" s="379">
        <v>1</v>
      </c>
      <c r="E14" s="36"/>
      <c r="F14" s="380">
        <f t="shared" si="0"/>
        <v>0</v>
      </c>
    </row>
    <row r="15" spans="1:6" ht="25.5" customHeight="1" x14ac:dyDescent="0.25">
      <c r="A15" s="376"/>
      <c r="B15" s="377" t="s">
        <v>567</v>
      </c>
      <c r="C15" s="378" t="s">
        <v>11</v>
      </c>
      <c r="D15" s="379">
        <v>2</v>
      </c>
      <c r="E15" s="36"/>
      <c r="F15" s="380">
        <f t="shared" si="0"/>
        <v>0</v>
      </c>
    </row>
    <row r="16" spans="1:6" ht="25.5" customHeight="1" x14ac:dyDescent="0.25">
      <c r="A16" s="376"/>
      <c r="B16" s="377" t="s">
        <v>568</v>
      </c>
      <c r="C16" s="378" t="s">
        <v>11</v>
      </c>
      <c r="D16" s="379">
        <v>1</v>
      </c>
      <c r="E16" s="36"/>
      <c r="F16" s="380">
        <f t="shared" si="0"/>
        <v>0</v>
      </c>
    </row>
    <row r="17" spans="1:6" ht="25.5" customHeight="1" x14ac:dyDescent="0.25">
      <c r="A17" s="376"/>
      <c r="B17" s="377" t="s">
        <v>522</v>
      </c>
      <c r="C17" s="378" t="s">
        <v>11</v>
      </c>
      <c r="D17" s="379">
        <v>1</v>
      </c>
      <c r="E17" s="36"/>
      <c r="F17" s="380">
        <f t="shared" si="0"/>
        <v>0</v>
      </c>
    </row>
    <row r="18" spans="1:6" ht="25.5" customHeight="1" x14ac:dyDescent="0.25">
      <c r="A18" s="376"/>
      <c r="B18" s="377" t="s">
        <v>569</v>
      </c>
      <c r="C18" s="378" t="s">
        <v>11</v>
      </c>
      <c r="D18" s="379">
        <v>1</v>
      </c>
      <c r="E18" s="36"/>
      <c r="F18" s="380">
        <f t="shared" si="0"/>
        <v>0</v>
      </c>
    </row>
    <row r="19" spans="1:6" ht="25.5" customHeight="1" x14ac:dyDescent="0.25">
      <c r="A19" s="376"/>
      <c r="B19" s="377" t="s">
        <v>570</v>
      </c>
      <c r="C19" s="378" t="s">
        <v>11</v>
      </c>
      <c r="D19" s="379">
        <v>1</v>
      </c>
      <c r="E19" s="36"/>
      <c r="F19" s="380">
        <f t="shared" si="0"/>
        <v>0</v>
      </c>
    </row>
    <row r="20" spans="1:6" ht="36.75" customHeight="1" x14ac:dyDescent="0.25">
      <c r="A20" s="376"/>
      <c r="B20" s="377" t="s">
        <v>523</v>
      </c>
      <c r="C20" s="378" t="s">
        <v>7</v>
      </c>
      <c r="D20" s="383">
        <v>1</v>
      </c>
      <c r="E20" s="36"/>
      <c r="F20" s="380">
        <f t="shared" si="0"/>
        <v>0</v>
      </c>
    </row>
    <row r="21" spans="1:6" ht="25.5" customHeight="1" x14ac:dyDescent="0.25">
      <c r="A21" s="384" t="s">
        <v>571</v>
      </c>
      <c r="B21" s="385" t="s">
        <v>572</v>
      </c>
      <c r="C21" s="386"/>
      <c r="D21" s="387"/>
      <c r="E21" s="408"/>
      <c r="F21" s="388"/>
    </row>
    <row r="22" spans="1:6" ht="25.5" customHeight="1" x14ac:dyDescent="0.25">
      <c r="A22" s="376"/>
      <c r="B22" s="377" t="s">
        <v>573</v>
      </c>
      <c r="C22" s="389" t="s">
        <v>11</v>
      </c>
      <c r="D22" s="390">
        <v>3</v>
      </c>
      <c r="E22" s="36"/>
      <c r="F22" s="380">
        <f>D22*E22</f>
        <v>0</v>
      </c>
    </row>
    <row r="23" spans="1:6" ht="25.5" customHeight="1" x14ac:dyDescent="0.25">
      <c r="A23" s="376"/>
      <c r="B23" s="377" t="s">
        <v>574</v>
      </c>
      <c r="C23" s="389" t="s">
        <v>11</v>
      </c>
      <c r="D23" s="390">
        <v>1</v>
      </c>
      <c r="E23" s="36"/>
      <c r="F23" s="380">
        <f>D23*E23</f>
        <v>0</v>
      </c>
    </row>
    <row r="24" spans="1:6" ht="25.5" customHeight="1" x14ac:dyDescent="0.25">
      <c r="A24" s="83"/>
      <c r="B24" s="391"/>
      <c r="C24" s="392"/>
      <c r="D24" s="393"/>
      <c r="E24" s="37"/>
      <c r="F24" s="394"/>
    </row>
    <row r="25" spans="1:6" ht="30" customHeight="1" x14ac:dyDescent="0.25">
      <c r="A25" s="384" t="s">
        <v>524</v>
      </c>
      <c r="B25" s="385" t="s">
        <v>525</v>
      </c>
      <c r="C25" s="386"/>
      <c r="D25" s="387"/>
      <c r="E25" s="408"/>
      <c r="F25" s="388"/>
    </row>
    <row r="26" spans="1:6" ht="75" x14ac:dyDescent="0.25">
      <c r="A26" s="376"/>
      <c r="B26" s="377" t="s">
        <v>526</v>
      </c>
      <c r="C26" s="389" t="s">
        <v>11</v>
      </c>
      <c r="D26" s="390">
        <v>26</v>
      </c>
      <c r="E26" s="36"/>
      <c r="F26" s="380">
        <f>D26*E26</f>
        <v>0</v>
      </c>
    </row>
    <row r="27" spans="1:6" x14ac:dyDescent="0.25">
      <c r="A27" s="376"/>
      <c r="B27" s="377" t="s">
        <v>527</v>
      </c>
      <c r="C27" s="389" t="s">
        <v>11</v>
      </c>
      <c r="D27" s="390">
        <v>26</v>
      </c>
      <c r="E27" s="36"/>
      <c r="F27" s="380">
        <f t="shared" ref="F27:F29" si="1">D27*E27</f>
        <v>0</v>
      </c>
    </row>
    <row r="28" spans="1:6" x14ac:dyDescent="0.25">
      <c r="A28" s="376"/>
      <c r="B28" s="377" t="s">
        <v>528</v>
      </c>
      <c r="C28" s="389" t="s">
        <v>11</v>
      </c>
      <c r="D28" s="390">
        <v>26</v>
      </c>
      <c r="E28" s="36"/>
      <c r="F28" s="380">
        <f t="shared" si="1"/>
        <v>0</v>
      </c>
    </row>
    <row r="29" spans="1:6" ht="30" x14ac:dyDescent="0.25">
      <c r="A29" s="376"/>
      <c r="B29" s="395" t="s">
        <v>523</v>
      </c>
      <c r="C29" s="389" t="s">
        <v>7</v>
      </c>
      <c r="D29" s="396">
        <v>26</v>
      </c>
      <c r="E29" s="36"/>
      <c r="F29" s="380">
        <f t="shared" si="1"/>
        <v>0</v>
      </c>
    </row>
    <row r="30" spans="1:6" ht="23.25" customHeight="1" x14ac:dyDescent="0.25">
      <c r="A30" s="83"/>
      <c r="B30" s="391"/>
      <c r="C30" s="392"/>
      <c r="D30" s="393"/>
      <c r="E30" s="37"/>
      <c r="F30" s="394"/>
    </row>
    <row r="31" spans="1:6" x14ac:dyDescent="0.25">
      <c r="A31" s="397" t="s">
        <v>529</v>
      </c>
      <c r="B31" s="398" t="s">
        <v>530</v>
      </c>
      <c r="C31" s="399"/>
      <c r="D31" s="400"/>
      <c r="E31" s="409"/>
      <c r="F31" s="401"/>
    </row>
    <row r="32" spans="1:6" ht="30" x14ac:dyDescent="0.25">
      <c r="A32" s="83"/>
      <c r="B32" s="391" t="s">
        <v>531</v>
      </c>
      <c r="C32" s="392" t="s">
        <v>11</v>
      </c>
      <c r="D32" s="393">
        <v>1</v>
      </c>
      <c r="E32" s="37"/>
      <c r="F32" s="394">
        <f>D32*E32</f>
        <v>0</v>
      </c>
    </row>
    <row r="33" spans="1:6" ht="75" x14ac:dyDescent="0.25">
      <c r="A33" s="376"/>
      <c r="B33" s="377" t="s">
        <v>532</v>
      </c>
      <c r="C33" s="389" t="s">
        <v>11</v>
      </c>
      <c r="D33" s="390">
        <v>1</v>
      </c>
      <c r="E33" s="37"/>
      <c r="F33" s="394">
        <f t="shared" ref="F33:F37" si="2">D33*E33</f>
        <v>0</v>
      </c>
    </row>
    <row r="34" spans="1:6" ht="30" x14ac:dyDescent="0.25">
      <c r="A34" s="376"/>
      <c r="B34" s="377" t="s">
        <v>533</v>
      </c>
      <c r="C34" s="389" t="s">
        <v>11</v>
      </c>
      <c r="D34" s="390">
        <v>1</v>
      </c>
      <c r="E34" s="37"/>
      <c r="F34" s="394">
        <f t="shared" si="2"/>
        <v>0</v>
      </c>
    </row>
    <row r="35" spans="1:6" x14ac:dyDescent="0.25">
      <c r="A35" s="376"/>
      <c r="B35" s="377" t="s">
        <v>534</v>
      </c>
      <c r="C35" s="389" t="s">
        <v>11</v>
      </c>
      <c r="D35" s="390">
        <v>1</v>
      </c>
      <c r="E35" s="37"/>
      <c r="F35" s="394">
        <f t="shared" si="2"/>
        <v>0</v>
      </c>
    </row>
    <row r="36" spans="1:6" x14ac:dyDescent="0.25">
      <c r="A36" s="376"/>
      <c r="B36" s="377" t="s">
        <v>522</v>
      </c>
      <c r="C36" s="389" t="s">
        <v>11</v>
      </c>
      <c r="D36" s="390">
        <v>1</v>
      </c>
      <c r="E36" s="37"/>
      <c r="F36" s="394">
        <f t="shared" si="2"/>
        <v>0</v>
      </c>
    </row>
    <row r="37" spans="1:6" ht="30" x14ac:dyDescent="0.25">
      <c r="A37" s="376"/>
      <c r="B37" s="395" t="s">
        <v>523</v>
      </c>
      <c r="C37" s="389" t="s">
        <v>7</v>
      </c>
      <c r="D37" s="396">
        <v>1</v>
      </c>
      <c r="E37" s="37"/>
      <c r="F37" s="394">
        <f t="shared" si="2"/>
        <v>0</v>
      </c>
    </row>
    <row r="38" spans="1:6" x14ac:dyDescent="0.25">
      <c r="A38" s="83"/>
      <c r="B38" s="391"/>
      <c r="C38" s="348"/>
      <c r="D38" s="402"/>
      <c r="E38" s="410"/>
      <c r="F38" s="403"/>
    </row>
    <row r="39" spans="1:6" x14ac:dyDescent="0.25">
      <c r="A39" s="83"/>
      <c r="C39" s="348"/>
      <c r="D39" s="403"/>
      <c r="E39" s="410"/>
      <c r="F39" s="403"/>
    </row>
    <row r="40" spans="1:6" x14ac:dyDescent="0.25">
      <c r="A40" s="83"/>
      <c r="B40" s="371"/>
      <c r="C40" s="348"/>
      <c r="D40" s="403"/>
      <c r="E40" s="410"/>
      <c r="F40" s="403"/>
    </row>
    <row r="41" spans="1:6" ht="15.75" thickBot="1" x14ac:dyDescent="0.3">
      <c r="A41" s="83"/>
      <c r="C41" s="348"/>
      <c r="D41" s="403"/>
      <c r="E41" s="410"/>
      <c r="F41" s="403"/>
    </row>
    <row r="42" spans="1:6" ht="46.5" thickTop="1" thickBot="1" x14ac:dyDescent="0.3">
      <c r="A42" s="404"/>
      <c r="B42" s="225" t="str">
        <f>+CONCATENATE("REKAPITULACIJA - ",B3)</f>
        <v>REKAPITULACIJA - LOKALNA AVTOMATIKA IN DALJINSKI NADZOR NAMAKALNEGA SISTEMA ARNOVO SELO</v>
      </c>
      <c r="C42" s="405"/>
      <c r="D42" s="23"/>
      <c r="E42" s="411"/>
      <c r="F42" s="24">
        <f>SUM(F5:F40)</f>
        <v>0</v>
      </c>
    </row>
    <row r="43" spans="1:6" ht="15.75" thickTop="1" x14ac:dyDescent="0.25">
      <c r="A43" s="83"/>
      <c r="C43" s="348"/>
      <c r="D43" s="403"/>
      <c r="E43" s="410"/>
      <c r="F43" s="403"/>
    </row>
    <row r="44" spans="1:6" x14ac:dyDescent="0.25">
      <c r="A44" s="83"/>
      <c r="C44" s="348"/>
      <c r="D44" s="403"/>
      <c r="E44" s="410"/>
      <c r="F44" s="403"/>
    </row>
    <row r="45" spans="1:6" x14ac:dyDescent="0.25">
      <c r="C45" s="348"/>
      <c r="D45" s="403"/>
      <c r="E45" s="410"/>
      <c r="F45" s="403"/>
    </row>
    <row r="46" spans="1:6" x14ac:dyDescent="0.25">
      <c r="C46" s="348"/>
      <c r="D46" s="403"/>
      <c r="E46" s="410"/>
      <c r="F46" s="403"/>
    </row>
    <row r="47" spans="1:6" x14ac:dyDescent="0.25">
      <c r="C47" s="348"/>
      <c r="D47" s="403"/>
      <c r="E47" s="410"/>
      <c r="F47" s="403"/>
    </row>
    <row r="48" spans="1:6" x14ac:dyDescent="0.25">
      <c r="C48" s="348"/>
      <c r="D48" s="403"/>
      <c r="E48" s="410"/>
      <c r="F48" s="403"/>
    </row>
    <row r="49" spans="3:6" x14ac:dyDescent="0.25">
      <c r="C49" s="348"/>
      <c r="D49" s="403"/>
      <c r="E49" s="410"/>
      <c r="F49" s="403"/>
    </row>
    <row r="50" spans="3:6" x14ac:dyDescent="0.25">
      <c r="C50" s="348"/>
      <c r="D50" s="403"/>
      <c r="E50" s="410"/>
      <c r="F50" s="403"/>
    </row>
    <row r="51" spans="3:6" x14ac:dyDescent="0.25">
      <c r="C51" s="348"/>
      <c r="D51" s="403"/>
      <c r="E51" s="410"/>
      <c r="F51" s="403"/>
    </row>
    <row r="52" spans="3:6" x14ac:dyDescent="0.25">
      <c r="C52" s="348"/>
      <c r="D52" s="403"/>
      <c r="E52" s="410"/>
      <c r="F52" s="403"/>
    </row>
    <row r="53" spans="3:6" x14ac:dyDescent="0.25">
      <c r="C53" s="348"/>
      <c r="D53" s="403"/>
      <c r="E53" s="410"/>
      <c r="F53" s="403"/>
    </row>
    <row r="54" spans="3:6" x14ac:dyDescent="0.25">
      <c r="C54" s="348"/>
      <c r="D54" s="403"/>
      <c r="E54" s="410"/>
      <c r="F54" s="403"/>
    </row>
    <row r="55" spans="3:6" x14ac:dyDescent="0.25">
      <c r="C55" s="348"/>
      <c r="D55" s="403"/>
      <c r="E55" s="410"/>
      <c r="F55" s="403"/>
    </row>
    <row r="56" spans="3:6" x14ac:dyDescent="0.25">
      <c r="C56" s="348"/>
      <c r="D56" s="403"/>
      <c r="E56" s="410"/>
      <c r="F56" s="403"/>
    </row>
    <row r="57" spans="3:6" x14ac:dyDescent="0.25">
      <c r="C57" s="348"/>
      <c r="D57" s="403"/>
      <c r="E57" s="410"/>
      <c r="F57" s="403"/>
    </row>
    <row r="58" spans="3:6" x14ac:dyDescent="0.25">
      <c r="C58" s="348"/>
      <c r="D58" s="403"/>
      <c r="E58" s="410"/>
      <c r="F58" s="403"/>
    </row>
    <row r="59" spans="3:6" x14ac:dyDescent="0.25">
      <c r="C59" s="348"/>
    </row>
    <row r="60" spans="3:6" x14ac:dyDescent="0.25">
      <c r="C60" s="348"/>
    </row>
    <row r="61" spans="3:6" x14ac:dyDescent="0.25">
      <c r="C61" s="348"/>
    </row>
    <row r="62" spans="3:6" x14ac:dyDescent="0.25">
      <c r="C62" s="348"/>
    </row>
  </sheetData>
  <sheetProtection algorithmName="SHA-512" hashValue="sBYil8ZoqLukwMFoMjRhS0u3Emy182QpZz9tw5jstkayMzRUbLyrIjXHJmOgu6nYYLwCzJbqiDu1wg82anr5yg==" saltValue="ou+MBMZ/TPThBiHAnj49Ug==" spinCount="100000" sheet="1"/>
  <pageMargins left="0.70866141732283472" right="0.70866141732283472" top="0.74803149606299213" bottom="0.74803149606299213" header="0.31496062992125984" footer="0.31496062992125984"/>
  <pageSetup paperSize="9" orientation="portrait" r:id="rId1"/>
  <headerFooter>
    <oddHeader>&amp;L&amp;9Investitor: Občina Brežice, Cesta prvih borcev 18, 8250 Brežice&amp;R&amp;9stran &amp;P od &amp;N</oddHeader>
    <oddFooter>&amp;L&amp;9načrt: Tehnološka posodobitev namakalnega sistema Arnovo selo - 1. faza&amp;R&amp;9popis del: električne instalacije, avtomatika in telemetrija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3888D-49D6-4D73-8241-33608A4BE7E5}">
  <sheetPr>
    <tabColor rgb="FF00B050"/>
  </sheetPr>
  <dimension ref="A1:F16"/>
  <sheetViews>
    <sheetView view="pageBreakPreview" zoomScaleNormal="100" zoomScaleSheetLayoutView="100" workbookViewId="0">
      <selection activeCell="B8" sqref="B8"/>
    </sheetView>
  </sheetViews>
  <sheetFormatPr defaultColWidth="1.42578125" defaultRowHeight="14.25" x14ac:dyDescent="0.3"/>
  <cols>
    <col min="1" max="1" width="4.5703125" style="438" customWidth="1"/>
    <col min="2" max="2" width="48.140625" style="439" customWidth="1"/>
    <col min="3" max="3" width="5.42578125" style="440" customWidth="1"/>
    <col min="4" max="4" width="6.42578125" style="441" customWidth="1"/>
    <col min="5" max="5" width="11.140625" style="448" customWidth="1"/>
    <col min="6" max="6" width="10.28515625" style="442" bestFit="1" customWidth="1"/>
    <col min="7" max="88" width="6.5703125" style="412" customWidth="1"/>
    <col min="89" max="16384" width="1.42578125" style="412"/>
  </cols>
  <sheetData>
    <row r="1" spans="1:6" ht="30" x14ac:dyDescent="0.3">
      <c r="A1" s="163" t="s">
        <v>394</v>
      </c>
      <c r="B1" s="164" t="s">
        <v>395</v>
      </c>
      <c r="C1" s="165" t="s">
        <v>396</v>
      </c>
      <c r="D1" s="166" t="s">
        <v>397</v>
      </c>
      <c r="E1" s="229" t="s">
        <v>398</v>
      </c>
      <c r="F1" s="167" t="s">
        <v>511</v>
      </c>
    </row>
    <row r="2" spans="1:6" ht="15.75" thickBot="1" x14ac:dyDescent="0.35">
      <c r="A2" s="168"/>
      <c r="B2" s="169"/>
      <c r="C2" s="170"/>
      <c r="D2" s="171"/>
      <c r="E2" s="231"/>
      <c r="F2" s="177"/>
    </row>
    <row r="3" spans="1:6" s="416" customFormat="1" ht="16.5" thickTop="1" thickBot="1" x14ac:dyDescent="0.3">
      <c r="A3" s="413" t="s">
        <v>535</v>
      </c>
      <c r="B3" s="414" t="s">
        <v>390</v>
      </c>
      <c r="C3" s="415"/>
      <c r="D3" s="16"/>
      <c r="E3" s="443"/>
      <c r="F3" s="17"/>
    </row>
    <row r="4" spans="1:6" s="416" customFormat="1" ht="15.75" thickTop="1" x14ac:dyDescent="0.25">
      <c r="A4" s="417"/>
      <c r="B4" s="418"/>
      <c r="C4" s="419"/>
      <c r="D4" s="18"/>
      <c r="E4" s="444"/>
      <c r="F4" s="19"/>
    </row>
    <row r="5" spans="1:6" s="76" customFormat="1" ht="45" x14ac:dyDescent="0.25">
      <c r="A5" s="201"/>
      <c r="B5" s="420" t="s">
        <v>536</v>
      </c>
      <c r="C5" s="421" t="s">
        <v>7</v>
      </c>
      <c r="D5" s="421">
        <v>1</v>
      </c>
      <c r="E5" s="38"/>
      <c r="F5" s="29">
        <f t="shared" ref="F5:F8" si="0">D5*E5</f>
        <v>0</v>
      </c>
    </row>
    <row r="6" spans="1:6" ht="45" x14ac:dyDescent="0.3">
      <c r="A6" s="422"/>
      <c r="B6" s="423" t="s">
        <v>537</v>
      </c>
      <c r="C6" s="424" t="s">
        <v>7</v>
      </c>
      <c r="D6" s="13">
        <v>1</v>
      </c>
      <c r="E6" s="38"/>
      <c r="F6" s="29">
        <f t="shared" si="0"/>
        <v>0</v>
      </c>
    </row>
    <row r="7" spans="1:6" ht="45" x14ac:dyDescent="0.3">
      <c r="A7" s="425"/>
      <c r="B7" s="423" t="s">
        <v>538</v>
      </c>
      <c r="C7" s="424" t="s">
        <v>7</v>
      </c>
      <c r="D7" s="13">
        <v>1</v>
      </c>
      <c r="E7" s="38"/>
      <c r="F7" s="29">
        <f t="shared" si="0"/>
        <v>0</v>
      </c>
    </row>
    <row r="8" spans="1:6" s="416" customFormat="1" ht="60" x14ac:dyDescent="0.25">
      <c r="A8" s="422"/>
      <c r="B8" s="426" t="s">
        <v>539</v>
      </c>
      <c r="C8" s="424" t="s">
        <v>7</v>
      </c>
      <c r="D8" s="13">
        <v>1</v>
      </c>
      <c r="E8" s="38"/>
      <c r="F8" s="29">
        <f t="shared" si="0"/>
        <v>0</v>
      </c>
    </row>
    <row r="9" spans="1:6" s="416" customFormat="1" ht="15.75" thickBot="1" x14ac:dyDescent="0.3">
      <c r="A9" s="427"/>
      <c r="B9" s="428"/>
      <c r="C9" s="429"/>
      <c r="D9" s="430"/>
      <c r="E9" s="445"/>
      <c r="F9" s="431"/>
    </row>
    <row r="10" spans="1:6" s="433" customFormat="1" ht="16.5" thickTop="1" thickBot="1" x14ac:dyDescent="0.3">
      <c r="A10" s="404"/>
      <c r="B10" s="225" t="str">
        <f>+CONCATENATE("REKAPITULACIJA - ",B3)</f>
        <v>REKAPITULACIJA - SPLOŠNO</v>
      </c>
      <c r="C10" s="432"/>
      <c r="D10" s="14"/>
      <c r="E10" s="446"/>
      <c r="F10" s="15">
        <f>SUM(F5:F8)</f>
        <v>0</v>
      </c>
    </row>
    <row r="11" spans="1:6" s="416" customFormat="1" ht="15.75" thickTop="1" x14ac:dyDescent="0.25">
      <c r="A11" s="434"/>
      <c r="B11" s="435"/>
      <c r="C11" s="419"/>
      <c r="D11" s="18"/>
      <c r="E11" s="444"/>
      <c r="F11" s="19"/>
    </row>
    <row r="12" spans="1:6" s="416" customFormat="1" ht="15" x14ac:dyDescent="0.25">
      <c r="A12" s="434"/>
      <c r="B12" s="436"/>
      <c r="C12" s="186"/>
      <c r="D12" s="186"/>
      <c r="E12" s="447"/>
      <c r="F12" s="437"/>
    </row>
    <row r="16" spans="1:6" ht="30" customHeight="1" x14ac:dyDescent="0.3"/>
  </sheetData>
  <sheetProtection algorithmName="SHA-512" hashValue="9xt9MxOoQdcld1kLaVU/CxPQvWbINnLWEsRel2WLNDjyTyjtM1w3wAke+qGUmAwho9RAhIggDueHkhPLghoj6Q==" saltValue="kzx/FY1LldZUqgJ1smCDlQ==" spinCount="100000" sheet="1" scenarios="1"/>
  <pageMargins left="0.70866141732283472" right="0.70866141732283472" top="0.74803149606299213" bottom="0.74803149606299213" header="0.31496062992125984" footer="0.31496062992125984"/>
  <pageSetup paperSize="9" orientation="portrait" r:id="rId1"/>
  <headerFooter>
    <oddHeader>&amp;L&amp;9Investitor: Občina Brežice, Cesta prvih borcev 18, 8250 Brežice&amp;R&amp;9stran &amp;P od &amp;N</oddHeader>
    <oddFooter>&amp;L&amp;9načrt: Tehnološka posodobitev namakalnega sistema Arnovo selo - 1. faza&amp;R&amp;9popis del: električne instalacije, avtomatika in telemetrija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7</vt:i4>
      </vt:variant>
    </vt:vector>
  </HeadingPairs>
  <TitlesOfParts>
    <vt:vector size="13" baseType="lpstr">
      <vt:lpstr>REKAPITULACIJA 1 FAZA</vt:lpstr>
      <vt:lpstr>GRADBENI_STROJNI DEL 1 FAZA</vt:lpstr>
      <vt:lpstr>NN_PRIKLJUČEK_1</vt:lpstr>
      <vt:lpstr>INSTALACIJE_MOČ_V_OBJEKTU_2</vt:lpstr>
      <vt:lpstr>AVTOMATIKA_3</vt:lpstr>
      <vt:lpstr>SPLOŠNO_4</vt:lpstr>
      <vt:lpstr>AVTOMATIKA_3!Področje_tiskanja</vt:lpstr>
      <vt:lpstr>'GRADBENI_STROJNI DEL 1 FAZA'!Področje_tiskanja</vt:lpstr>
      <vt:lpstr>INSTALACIJE_MOČ_V_OBJEKTU_2!Področje_tiskanja</vt:lpstr>
      <vt:lpstr>NN_PRIKLJUČEK_1!Področje_tiskanja</vt:lpstr>
      <vt:lpstr>'REKAPITULACIJA 1 FAZA'!Področje_tiskanja</vt:lpstr>
      <vt:lpstr>SPLOŠNO_4!Področje_tiskanja</vt:lpstr>
      <vt:lpstr>'GRADBENI_STROJNI DEL 1 FAZA'!Tiskanje_naslovov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Vilma Zupančič</cp:lastModifiedBy>
  <cp:lastPrinted>2022-05-12T08:30:31Z</cp:lastPrinted>
  <dcterms:created xsi:type="dcterms:W3CDTF">2020-05-09T07:52:05Z</dcterms:created>
  <dcterms:modified xsi:type="dcterms:W3CDTF">2022-12-30T10:46:25Z</dcterms:modified>
</cp:coreProperties>
</file>